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97530721-508F-457C-94F9-F958211874E7}" xr6:coauthVersionLast="47" xr6:coauthVersionMax="47" xr10:uidLastSave="{00000000-0000-0000-0000-000000000000}"/>
  <bookViews>
    <workbookView xWindow="-120" yWindow="-120" windowWidth="29040" windowHeight="15720" tabRatio="758" activeTab="1" xr2:uid="{00000000-000D-0000-FFFF-FFFF00000000}"/>
  </bookViews>
  <sheets>
    <sheet name="Rate Rec" sheetId="82" r:id="rId1"/>
    <sheet name="DIT &amp; DIT Note Disclosure" sheetId="83" r:id="rId2"/>
  </sheets>
  <definedNames>
    <definedName name="\M">#REF!</definedName>
    <definedName name="____Alt1">#REF!</definedName>
    <definedName name="____Alt2">#REF!</definedName>
    <definedName name="____Alt3">#REF!</definedName>
    <definedName name="____Alt4">#REF!</definedName>
    <definedName name="____Alt5">#REF!</definedName>
    <definedName name="____Sec21">#REF!</definedName>
    <definedName name="___Alt1">#REF!</definedName>
    <definedName name="___Alt2">#REF!</definedName>
    <definedName name="___Alt3">#REF!</definedName>
    <definedName name="___Alt4">#REF!</definedName>
    <definedName name="___Alt5">#REF!</definedName>
    <definedName name="___Sec21">#REF!</definedName>
    <definedName name="___SO2">#REF!</definedName>
    <definedName name="__Alt1" localSheetId="1">#REF!</definedName>
    <definedName name="__Alt1">#REF!</definedName>
    <definedName name="__Alt2">#REF!</definedName>
    <definedName name="__Alt3">#REF!</definedName>
    <definedName name="__Alt4">#REF!</definedName>
    <definedName name="__Alt5">#REF!</definedName>
    <definedName name="__del2015">#REF!</definedName>
    <definedName name="__del2016">#REF!</definedName>
    <definedName name="__Sec21">#REF!</definedName>
    <definedName name="__SO2" localSheetId="1">#REF!</definedName>
    <definedName name="__SO2">#REF!</definedName>
    <definedName name="_11SHARE_ISSUE_COS">#REF!</definedName>
    <definedName name="_12SR_ED">#REF!</definedName>
    <definedName name="_13T2S_1">#REF!</definedName>
    <definedName name="_14TAX_CALCUL">#REF!</definedName>
    <definedName name="_15UCC_CCA">#REF!</definedName>
    <definedName name="_1ACCT_FIN_COSTS">#REF!</definedName>
    <definedName name="_1DEFERRED_1">#REF!</definedName>
    <definedName name="_2BALANCE_SHEET">#REF!</definedName>
    <definedName name="_2DEFERRED_1">#REF!</definedName>
    <definedName name="_2DEFERRED_2">#REF!</definedName>
    <definedName name="_3CAP_LOSS_CFWD">#REF!</definedName>
    <definedName name="_4CHAR_DONATIONS">#REF!</definedName>
    <definedName name="_4DEFERRED_2">#REF!</definedName>
    <definedName name="_7LCT_CALCULATION">#REF!</definedName>
    <definedName name="_9MEALS___ENT">#REF!</definedName>
    <definedName name="_Alt1" localSheetId="1">#REF!</definedName>
    <definedName name="_Alt1" localSheetId="0">#REF!</definedName>
    <definedName name="_Alt1">#REF!</definedName>
    <definedName name="_Alt2" localSheetId="1">#REF!</definedName>
    <definedName name="_Alt2">#REF!</definedName>
    <definedName name="_Alt3" localSheetId="1">#REF!</definedName>
    <definedName name="_Alt3">#REF!</definedName>
    <definedName name="_Alt4" localSheetId="1">#REF!</definedName>
    <definedName name="_Alt4">#REF!</definedName>
    <definedName name="_Alt5" localSheetId="1">#REF!</definedName>
    <definedName name="_Alt5">#REF!</definedName>
    <definedName name="_del2015">#REF!</definedName>
    <definedName name="_del2016">#REF!</definedName>
    <definedName name="_Sec21">#REF!</definedName>
    <definedName name="_SO2" localSheetId="1">#REF!</definedName>
    <definedName name="_SO2">#REF!</definedName>
    <definedName name="aaa" localSheetId="1">Swaps for #REF!</definedName>
    <definedName name="aaa" localSheetId="0">Swaps for #REF!</definedName>
    <definedName name="aaa">Swaps for #REF!</definedName>
    <definedName name="AffiliateCpYN" localSheetId="1">IF(ISERROR(MATCH(#REF!,'DIT &amp; DIT Note Disclosure'!Affiliates,0)),"No","Yes")</definedName>
    <definedName name="AffiliateCpYN">IF(ISERROR(MATCH(#REF!,Affiliates,0)),"No","Yes")</definedName>
    <definedName name="AffiliatePfYN" localSheetId="1">VLOOKUP(#REF!,'DIT &amp; DIT Note Disclosure'!Portfolios,3,0)</definedName>
    <definedName name="AffiliatePfYN">VLOOKUP(#REF!,Portfolios,3,0)</definedName>
    <definedName name="Affiliates" localSheetId="1">OFFSET(#REF!,0,0,COUNTA(#REF!),1)</definedName>
    <definedName name="Affiliates">OFFSET(#REF!,0,0,COUNTA(#REF!),1)</definedName>
    <definedName name="Aig00OB" localSheetId="1">#REF!</definedName>
    <definedName name="Aig00OB" localSheetId="0">#REF!</definedName>
    <definedName name="Aig00OB">#REF!</definedName>
    <definedName name="AnnualTrips" localSheetId="1">#REF!</definedName>
    <definedName name="AnnualTrips" localSheetId="0">#REF!</definedName>
    <definedName name="AnnualTrips">#REF!</definedName>
    <definedName name="Apr00FP" localSheetId="1">#REF!</definedName>
    <definedName name="Apr00FP" localSheetId="0">#REF!</definedName>
    <definedName name="Apr00FP">#REF!</definedName>
    <definedName name="Apr00OB" localSheetId="1">#REF!</definedName>
    <definedName name="Apr00OB">#REF!</definedName>
    <definedName name="Apr00SB" localSheetId="1">#REF!</definedName>
    <definedName name="Apr00SB">#REF!</definedName>
    <definedName name="Apr01FP" localSheetId="1">#REF!</definedName>
    <definedName name="Apr01FP">#REF!</definedName>
    <definedName name="Apr01OB" localSheetId="1">#REF!</definedName>
    <definedName name="Apr01OB">#REF!</definedName>
    <definedName name="Apr01SB" localSheetId="1">#REF!</definedName>
    <definedName name="Apr01SB">#REF!</definedName>
    <definedName name="Apr99FP" localSheetId="1">#REF!</definedName>
    <definedName name="Apr99FP">#REF!</definedName>
    <definedName name="Apr99OB" localSheetId="1">#REF!</definedName>
    <definedName name="Apr99OB">#REF!</definedName>
    <definedName name="Apr99SB" localSheetId="1">#REF!</definedName>
    <definedName name="Apr99SB">#REF!</definedName>
    <definedName name="Aug00FP" localSheetId="1">#REF!</definedName>
    <definedName name="Aug00FP">#REF!</definedName>
    <definedName name="Aug00SB" localSheetId="1">#REF!</definedName>
    <definedName name="Aug00SB">#REF!</definedName>
    <definedName name="Aug01FP" localSheetId="1">#REF!</definedName>
    <definedName name="Aug01FP">#REF!</definedName>
    <definedName name="Aug01OB" localSheetId="1">#REF!</definedName>
    <definedName name="Aug01OB">#REF!</definedName>
    <definedName name="Aug01SB" localSheetId="1">#REF!</definedName>
    <definedName name="Aug01SB">#REF!</definedName>
    <definedName name="Aug99FP" localSheetId="1">#REF!</definedName>
    <definedName name="Aug99FP">#REF!</definedName>
    <definedName name="Aug99OB" localSheetId="1">#REF!</definedName>
    <definedName name="Aug99OB">#REF!</definedName>
    <definedName name="Aug99SB" localSheetId="1">#REF!</definedName>
    <definedName name="Aug99SB">#REF!</definedName>
    <definedName name="Book" localSheetId="1">IF(AND('DIT &amp; DIT Note Disclosure'!AffiliateCpYN="Yes",'DIT &amp; DIT Note Disclosure'!AffiliatePfYN="Yes"),"Interbook",IF(AND('DIT &amp; DIT Note Disclosure'!AffiliateCpYN="No",'DIT &amp; DIT Note Disclosure'!AffiliatePfYN="Yes"),"Agency","Principal"))</definedName>
    <definedName name="Book">IF(AND(AffiliateCpYN="Yes",AffiliatePfYN="Yes"),"Interbook",IF(AND(AffiliateCpYN="No",AffiliatePfYN="Yes"),"Agency","Principal"))</definedName>
    <definedName name="BookYrs" localSheetId="1">#REF!</definedName>
    <definedName name="BookYrs">#REF!</definedName>
    <definedName name="Btus" localSheetId="1">#REF!</definedName>
    <definedName name="Btus">#REF!</definedName>
    <definedName name="Budget" localSheetId="1">#REF!</definedName>
    <definedName name="Budget">#REF!</definedName>
    <definedName name="Budget_Price" localSheetId="1">#REF!</definedName>
    <definedName name="Budget_Price" localSheetId="0">#REF!</definedName>
    <definedName name="Budget_Price">#REF!</definedName>
    <definedName name="BUDGETCURRENCYCODE2">#REF!</definedName>
    <definedName name="BUDGETNAME2">#REF!</definedName>
    <definedName name="BUDGETORG2">#REF!</definedName>
    <definedName name="Bug_Price2" localSheetId="1">#REF!</definedName>
    <definedName name="Bug_Price2" localSheetId="0">#REF!</definedName>
    <definedName name="Bug_Price2">#REF!</definedName>
    <definedName name="catchup">#REF!</definedName>
    <definedName name="CECAP">#REF!</definedName>
    <definedName name="ChangeAnalysis_MTM" localSheetId="1">OFFSET(#REF!,0,0,COUNTA(#REF!),COUNTA(#REF!))</definedName>
    <definedName name="ChangeAnalysis_MTM">OFFSET(#REF!,0,0,COUNTA(#REF!),COUNTA(#REF!))</definedName>
    <definedName name="CommodityTypes">#REF!</definedName>
    <definedName name="Companies" localSheetId="1">OFFSET(#REF!,0,0,COUNTA(#REF!),COUNTA(#REF!))</definedName>
    <definedName name="Companies">OFFSET(#REF!,0,0,COUNTA(#REF!),COUNTA(#REF!))</definedName>
    <definedName name="CompareMTM" localSheetId="1">OFFSET(#REF!,0,0,COUNTA(#REF!),COUNTA(#REF!))</definedName>
    <definedName name="CompareMTM">OFFSET(#REF!,0,0,COUNTA(#REF!),COUNTA(#REF!))</definedName>
    <definedName name="CostAdmin" localSheetId="1">#REF!</definedName>
    <definedName name="CostAdmin">#REF!</definedName>
    <definedName name="CostCover" localSheetId="1">#REF!</definedName>
    <definedName name="CostCover">#REF!</definedName>
    <definedName name="CostImplode" localSheetId="1">#REF!</definedName>
    <definedName name="CostImplode">#REF!</definedName>
    <definedName name="CreditDiscFact" localSheetId="1">OFFSET(#REF!,0,0,COUNTA(#REF!),COUNTA(#REF!))</definedName>
    <definedName name="CreditDiscFact">OFFSET(#REF!,0,0,COUNTA(#REF!),COUNTA(#REF!))</definedName>
    <definedName name="DBNAME2">#REF!</definedName>
    <definedName name="Dec00FP" localSheetId="1">#REF!</definedName>
    <definedName name="Dec00FP">#REF!</definedName>
    <definedName name="Dec00OB" localSheetId="1">#REF!</definedName>
    <definedName name="Dec00OB">#REF!</definedName>
    <definedName name="Dec00SB" localSheetId="1">#REF!</definedName>
    <definedName name="Dec00SB">#REF!</definedName>
    <definedName name="Dec01FP" localSheetId="1">#REF!</definedName>
    <definedName name="Dec01FP">#REF!</definedName>
    <definedName name="Dec01OB" localSheetId="1">#REF!</definedName>
    <definedName name="Dec01OB">#REF!</definedName>
    <definedName name="Dec01SB" localSheetId="1">#REF!</definedName>
    <definedName name="Dec01SB">#REF!</definedName>
    <definedName name="Dec99FP" localSheetId="1">#REF!</definedName>
    <definedName name="Dec99FP">#REF!</definedName>
    <definedName name="Dec99OB" localSheetId="1">#REF!</definedName>
    <definedName name="Dec99OB">#REF!</definedName>
    <definedName name="Dec99SB" localSheetId="1">#REF!</definedName>
    <definedName name="Dec99SB">#REF!</definedName>
    <definedName name="DecooSB" localSheetId="1">#REF!</definedName>
    <definedName name="DecooSB">#REF!</definedName>
    <definedName name="DEFEASANCE">#REF!</definedName>
    <definedName name="delannual">#REF!</definedName>
    <definedName name="Description" localSheetId="1">#REF!</definedName>
    <definedName name="Description">#REF!</definedName>
    <definedName name="Diff_per_Btu" localSheetId="1">#REF!</definedName>
    <definedName name="Diff_per_Btu">#REF!</definedName>
    <definedName name="Diff_Per_Btu_Mkt" localSheetId="1">#REF!</definedName>
    <definedName name="Diff_Per_Btu_Mkt">#REF!</definedName>
    <definedName name="Diff_Per_Btu2" localSheetId="1">#REF!</definedName>
    <definedName name="Diff_Per_Btu2">#REF!</definedName>
    <definedName name="DiscountFactors" localSheetId="1">OFFSET(#REF!,0,0,COUNTA(#REF!),2)</definedName>
    <definedName name="DiscountFactors">OFFSET(#REF!,0,0,COUNTA(#REF!),2)</definedName>
    <definedName name="DiscRate" localSheetId="1">#REF!</definedName>
    <definedName name="DiscRate">#REF!</definedName>
    <definedName name="DURATION" localSheetId="1">#REF!</definedName>
    <definedName name="DURATION">#REF!</definedName>
    <definedName name="ExxonAdderAdj" localSheetId="1">OFFSET(#REF!,1,0,COUNTA(#REF!)-1,COUNTA(#REF!))</definedName>
    <definedName name="ExxonAdderAdj">OFFSET(#REF!,1,0,COUNTA(#REF!)-1,COUNTA(#REF!))</definedName>
    <definedName name="FBand">#REF!</definedName>
    <definedName name="FBCE">#REF!</definedName>
    <definedName name="FBROE">#REF!</definedName>
    <definedName name="Feb00FP" localSheetId="1">#REF!</definedName>
    <definedName name="Feb00FP" localSheetId="0">#REF!</definedName>
    <definedName name="Feb00FP">#REF!</definedName>
    <definedName name="Feb00OB" localSheetId="1">#REF!</definedName>
    <definedName name="Feb00OB" localSheetId="0">#REF!</definedName>
    <definedName name="Feb00OB">#REF!</definedName>
    <definedName name="Feb00SB" localSheetId="1">#REF!</definedName>
    <definedName name="Feb00SB" localSheetId="0">#REF!</definedName>
    <definedName name="Feb00SB">#REF!</definedName>
    <definedName name="Feb01FP" localSheetId="1">#REF!</definedName>
    <definedName name="Feb01FP">#REF!</definedName>
    <definedName name="Feb01OB" localSheetId="1">#REF!</definedName>
    <definedName name="Feb01OB">#REF!</definedName>
    <definedName name="Feb01SB" localSheetId="1">#REF!</definedName>
    <definedName name="Feb01SB">#REF!</definedName>
    <definedName name="Feb99FP" localSheetId="1">#REF!</definedName>
    <definedName name="Feb99FP">#REF!</definedName>
    <definedName name="Feb99OB" localSheetId="1">#REF!</definedName>
    <definedName name="Feb99OB">#REF!</definedName>
    <definedName name="Feb99SB" localSheetId="1">#REF!</definedName>
    <definedName name="Feb99SB">#REF!</definedName>
    <definedName name="FebSB" localSheetId="1">#REF!</definedName>
    <definedName name="FebSB">#REF!</definedName>
    <definedName name="FebSB2" localSheetId="1">#REF!</definedName>
    <definedName name="FebSB2">#REF!</definedName>
    <definedName name="fff" localSheetId="1">Swaps for #REF!</definedName>
    <definedName name="fff" localSheetId="0">Swaps for #REF!</definedName>
    <definedName name="fff">Swaps for #REF!</definedName>
    <definedName name="FilterCost" localSheetId="1">#REF!</definedName>
    <definedName name="FilterCost" localSheetId="0">#REF!</definedName>
    <definedName name="FilterCost">#REF!</definedName>
    <definedName name="Fuel02MWh">#REF!</definedName>
    <definedName name="Fuel05">#REF!</definedName>
    <definedName name="Fuel05MWh">#REF!</definedName>
    <definedName name="Fuel06">#REF!</definedName>
    <definedName name="Fuel06MWh">#REF!</definedName>
    <definedName name="Fuel07">#REF!</definedName>
    <definedName name="Fuel07MWh">#REF!</definedName>
    <definedName name="FuelType">#REF!</definedName>
    <definedName name="FxQ">#REF!</definedName>
    <definedName name="FxYTD">#REF!</definedName>
    <definedName name="GenCE">#REF!</definedName>
    <definedName name="GenROE">#REF!</definedName>
    <definedName name="Hatches" localSheetId="1">#REF!</definedName>
    <definedName name="Hatches">#REF!</definedName>
    <definedName name="ImpCostIn" localSheetId="1">#REF!</definedName>
    <definedName name="ImpCostIn">#REF!</definedName>
    <definedName name="ImpCostTable" localSheetId="1">#REF!</definedName>
    <definedName name="ImpCostTable">#REF!</definedName>
    <definedName name="Implosions" localSheetId="1">#REF!</definedName>
    <definedName name="Implosions">#REF!</definedName>
    <definedName name="Index2" localSheetId="1">#REF!</definedName>
    <definedName name="Index2">#REF!</definedName>
    <definedName name="Inflation" localSheetId="1">#REF!</definedName>
    <definedName name="Inflation">#REF!</definedName>
    <definedName name="Inflation_2014">#REF!</definedName>
    <definedName name="Inflation_2015">#REF!</definedName>
    <definedName name="Inflation_2016">#REF!</definedName>
    <definedName name="Inflation_2017">#REF!</definedName>
    <definedName name="InterbookYN" localSheetId="1">IF(OR(#REF!="EEI",#REF!="EES",#REF!="BAYP",#REF!="EEI Bayside Gas",#REF!="EES Bayside Gas",#REF!="EEI Bayside Power",#REF!="EES Bayside Power",#REF!="US-TRD-Fin Power - Bear Swamp",#REF!="Financial Power - Bear Swamp"),"Yes","No")</definedName>
    <definedName name="InterbookYN">IF(OR(#REF!="EEI",#REF!="EES",#REF!="BAYP",#REF!="EEI Bayside Gas",#REF!="EES Bayside Gas",#REF!="EEI Bayside Power",#REF!="EES Bayside Power",#REF!="US-TRD-Fin Power - Bear Swamp",#REF!="Financial Power - Bear Swamp"),"Yes","No")</definedName>
    <definedName name="INTEREST">#REF!</definedName>
    <definedName name="Jan_01FP" localSheetId="1">#REF!</definedName>
    <definedName name="Jan_01FP">#REF!</definedName>
    <definedName name="Jan00FP" localSheetId="1">#REF!</definedName>
    <definedName name="Jan00FP">#REF!</definedName>
    <definedName name="Jan00OB" localSheetId="1">#REF!</definedName>
    <definedName name="Jan00OB">#REF!</definedName>
    <definedName name="Jan00SB" localSheetId="1">#REF!</definedName>
    <definedName name="Jan00SB">#REF!</definedName>
    <definedName name="Jan01FP" localSheetId="1">#REF!</definedName>
    <definedName name="Jan01FP">#REF!</definedName>
    <definedName name="Jan01OB" localSheetId="1">#REF!</definedName>
    <definedName name="Jan01OB">#REF!</definedName>
    <definedName name="Jan01SB" localSheetId="1">#REF!</definedName>
    <definedName name="Jan01SB">#REF!</definedName>
    <definedName name="Jan99FP" localSheetId="1">#REF!</definedName>
    <definedName name="Jan99FP">#REF!</definedName>
    <definedName name="Jan99OB" localSheetId="1">#REF!</definedName>
    <definedName name="Jan99OB">#REF!</definedName>
    <definedName name="Jan99SB" localSheetId="1">#REF!</definedName>
    <definedName name="Jan99SB">#REF!</definedName>
    <definedName name="JanSB" localSheetId="1">#REF!</definedName>
    <definedName name="JanSB">#REF!</definedName>
    <definedName name="JanSP" localSheetId="1">#REF!</definedName>
    <definedName name="JanSP">#REF!</definedName>
    <definedName name="JanSPU" localSheetId="1">#REF!</definedName>
    <definedName name="JanSPU">#REF!</definedName>
    <definedName name="Jul00FP" localSheetId="1">#REF!</definedName>
    <definedName name="Jul00FP">#REF!</definedName>
    <definedName name="Jul00OB" localSheetId="1">#REF!</definedName>
    <definedName name="Jul00OB">#REF!</definedName>
    <definedName name="Jul00SB" localSheetId="1">#REF!</definedName>
    <definedName name="Jul00SB">#REF!</definedName>
    <definedName name="Jul01FP" localSheetId="1">#REF!</definedName>
    <definedName name="Jul01FP">#REF!</definedName>
    <definedName name="Jul01OB" localSheetId="1">#REF!</definedName>
    <definedName name="Jul01OB">#REF!</definedName>
    <definedName name="Jul01SB" localSheetId="1">#REF!</definedName>
    <definedName name="Jul01SB">#REF!</definedName>
    <definedName name="Jul99FP" localSheetId="1">#REF!</definedName>
    <definedName name="Jul99FP">#REF!</definedName>
    <definedName name="Jul99SB" localSheetId="1">#REF!</definedName>
    <definedName name="Jul99SB">#REF!</definedName>
    <definedName name="Jun00FP" localSheetId="1">#REF!</definedName>
    <definedName name="Jun00FP">#REF!</definedName>
    <definedName name="Jun00OB" localSheetId="1">#REF!</definedName>
    <definedName name="Jun00OB">#REF!</definedName>
    <definedName name="Jun00SB" localSheetId="1">#REF!</definedName>
    <definedName name="Jun00SB">#REF!</definedName>
    <definedName name="Jun01FP" localSheetId="1">#REF!</definedName>
    <definedName name="Jun01FP">#REF!</definedName>
    <definedName name="Jun01OB" localSheetId="1">#REF!</definedName>
    <definedName name="Jun01OB">#REF!</definedName>
    <definedName name="Jun01SB" localSheetId="1">#REF!</definedName>
    <definedName name="Jun01SB">#REF!</definedName>
    <definedName name="Jun99FP" localSheetId="1">#REF!</definedName>
    <definedName name="Jun99FP">#REF!</definedName>
    <definedName name="Jun99OB" localSheetId="1">#REF!</definedName>
    <definedName name="Jun99OB">#REF!</definedName>
    <definedName name="Jun99SB" localSheetId="1">#REF!</definedName>
    <definedName name="Jun99SB">#REF!</definedName>
    <definedName name="lastyear">#REF!</definedName>
    <definedName name="LocationLevels" localSheetId="1">OFFSET(#REF!,0,0,COUNTA(#REF!),3)</definedName>
    <definedName name="LocationLevels">OFFSET(#REF!,0,0,COUNTA(#REF!),3)</definedName>
    <definedName name="Lookup6" localSheetId="1">#REF!</definedName>
    <definedName name="Lookup6">#REF!</definedName>
    <definedName name="MAIN">#REF!</definedName>
    <definedName name="Mar00FP" localSheetId="1">#REF!</definedName>
    <definedName name="Mar00FP" localSheetId="0">#REF!</definedName>
    <definedName name="Mar00FP">#REF!</definedName>
    <definedName name="Mar00OB" localSheetId="1">#REF!</definedName>
    <definedName name="Mar00OB" localSheetId="0">#REF!</definedName>
    <definedName name="Mar00OB">#REF!</definedName>
    <definedName name="Mar00SB" localSheetId="1">#REF!</definedName>
    <definedName name="Mar00SB" localSheetId="0">#REF!</definedName>
    <definedName name="Mar00SB">#REF!</definedName>
    <definedName name="Mar01FP" localSheetId="1">#REF!</definedName>
    <definedName name="Mar01FP">#REF!</definedName>
    <definedName name="Mar01OB" localSheetId="1">#REF!</definedName>
    <definedName name="Mar01OB">#REF!</definedName>
    <definedName name="Mar01SB" localSheetId="1">#REF!</definedName>
    <definedName name="Mar01SB">#REF!</definedName>
    <definedName name="Mar99FP" localSheetId="1">#REF!</definedName>
    <definedName name="Mar99FP">#REF!</definedName>
    <definedName name="Mar99OB" localSheetId="1">#REF!</definedName>
    <definedName name="Mar99OB">#REF!</definedName>
    <definedName name="Mar99SB" localSheetId="1">#REF!</definedName>
    <definedName name="Mar99SB">#REF!</definedName>
    <definedName name="Max_Payment" localSheetId="1">#REF!</definedName>
    <definedName name="Max_Payment">#REF!</definedName>
    <definedName name="May00FP" localSheetId="1">#REF!</definedName>
    <definedName name="May00FP">#REF!</definedName>
    <definedName name="May00OB" localSheetId="1">#REF!</definedName>
    <definedName name="May00OB">#REF!</definedName>
    <definedName name="May00SB" localSheetId="1">#REF!</definedName>
    <definedName name="May00SB">#REF!</definedName>
    <definedName name="May01FP" localSheetId="1">#REF!</definedName>
    <definedName name="May01FP">#REF!</definedName>
    <definedName name="May01OB" localSheetId="1">#REF!</definedName>
    <definedName name="May01OB">#REF!</definedName>
    <definedName name="May01SB" localSheetId="1">#REF!</definedName>
    <definedName name="May01SB">#REF!</definedName>
    <definedName name="May99FP" localSheetId="1">#REF!</definedName>
    <definedName name="May99FP">#REF!</definedName>
    <definedName name="May99OB" localSheetId="1">#REF!</definedName>
    <definedName name="May99OB">#REF!</definedName>
    <definedName name="May99SB" localSheetId="1">#REF!</definedName>
    <definedName name="May99SB">#REF!</definedName>
    <definedName name="MKt_Price2" localSheetId="1">#REF!</definedName>
    <definedName name="MKt_Price2">#REF!</definedName>
    <definedName name="mmm" localSheetId="1">Swaps for #REF!</definedName>
    <definedName name="mmm" localSheetId="0">Swaps for #REF!</definedName>
    <definedName name="mmm">Swaps for #REF!</definedName>
    <definedName name="Month" localSheetId="1">Swaps for #REF!</definedName>
    <definedName name="Month" localSheetId="0">Swaps for #REF!</definedName>
    <definedName name="Month">Swaps for #REF!</definedName>
    <definedName name="Month1" localSheetId="1">Swaps for #REF!</definedName>
    <definedName name="Month1" localSheetId="0">Swaps for #REF!</definedName>
    <definedName name="Month1">Swaps for #REF!</definedName>
    <definedName name="Month2" localSheetId="1">#REF!</definedName>
    <definedName name="Month2" localSheetId="0">#REF!</definedName>
    <definedName name="Month2">#REF!</definedName>
    <definedName name="MTM_Data">#REF!</definedName>
    <definedName name="MTMtable" localSheetId="1">OFFSET(#REF!,0,0,COUNTA(#REF!),COUNTA(#REF!))</definedName>
    <definedName name="MTMtable">OFFSET(#REF!,0,0,COUNTA(#REF!),COUNTA(#REF!))</definedName>
    <definedName name="NBPipe" localSheetId="1">#REF!</definedName>
    <definedName name="NBPipe">#REF!</definedName>
    <definedName name="nnn" localSheetId="1">Swaps for #REF!</definedName>
    <definedName name="nnn" localSheetId="0">Swaps for #REF!</definedName>
    <definedName name="nnn">Swaps for #REF!</definedName>
    <definedName name="Nov00FP" localSheetId="1">#REF!</definedName>
    <definedName name="Nov00FP" localSheetId="0">#REF!</definedName>
    <definedName name="Nov00FP">#REF!</definedName>
    <definedName name="Nov00OB" localSheetId="1">#REF!</definedName>
    <definedName name="Nov00OB" localSheetId="0">#REF!</definedName>
    <definedName name="Nov00OB">#REF!</definedName>
    <definedName name="Nov00SB" localSheetId="1">#REF!</definedName>
    <definedName name="Nov00SB" localSheetId="0">#REF!</definedName>
    <definedName name="Nov00SB">#REF!</definedName>
    <definedName name="Nov01FP" localSheetId="1">#REF!</definedName>
    <definedName name="Nov01FP">#REF!</definedName>
    <definedName name="Nov01OB" localSheetId="1">#REF!</definedName>
    <definedName name="Nov01OB">#REF!</definedName>
    <definedName name="Nov01SB" localSheetId="1">#REF!</definedName>
    <definedName name="Nov01SB">#REF!</definedName>
    <definedName name="Nov99FP" localSheetId="1">#REF!</definedName>
    <definedName name="Nov99FP">#REF!</definedName>
    <definedName name="Nov99OB" localSheetId="1">#REF!</definedName>
    <definedName name="Nov99OB">#REF!</definedName>
    <definedName name="Nov99SB" localSheetId="1">#REF!</definedName>
    <definedName name="Nov99SB">#REF!</definedName>
    <definedName name="NPV" localSheetId="1">#REF!</definedName>
    <definedName name="NPV">#REF!</definedName>
    <definedName name="NumberCars" localSheetId="1">#REF!</definedName>
    <definedName name="NumberCars">#REF!</definedName>
    <definedName name="Oct00FP" localSheetId="1">#REF!</definedName>
    <definedName name="Oct00FP">#REF!</definedName>
    <definedName name="Oct00OB" localSheetId="1">#REF!</definedName>
    <definedName name="Oct00OB">#REF!</definedName>
    <definedName name="Oct00SB" localSheetId="1">#REF!</definedName>
    <definedName name="Oct00SB">#REF!</definedName>
    <definedName name="Oct01FP" localSheetId="1">#REF!</definedName>
    <definedName name="Oct01FP">#REF!</definedName>
    <definedName name="Oct01OB" localSheetId="1">#REF!</definedName>
    <definedName name="Oct01OB">#REF!</definedName>
    <definedName name="Oct01SB" localSheetId="1">#REF!</definedName>
    <definedName name="Oct01SB">#REF!</definedName>
    <definedName name="Oct99FP" localSheetId="1">#REF!</definedName>
    <definedName name="Oct99FP">#REF!</definedName>
    <definedName name="Oct99OB" localSheetId="1">#REF!</definedName>
    <definedName name="Oct99OB">#REF!</definedName>
    <definedName name="Oct99SB" localSheetId="1">#REF!</definedName>
    <definedName name="Oct99SB">#REF!</definedName>
    <definedName name="ORIG">#REF!</definedName>
    <definedName name="output" localSheetId="1">#REF!</definedName>
    <definedName name="output">#REF!</definedName>
    <definedName name="p3amt">#REF!</definedName>
    <definedName name="p3date">#REF!</definedName>
    <definedName name="Per_Btu" localSheetId="1">#REF!</definedName>
    <definedName name="Per_Btu">#REF!</definedName>
    <definedName name="PL_to_Budget" localSheetId="1">#REF!</definedName>
    <definedName name="PL_to_Budget" localSheetId="0">#REF!</definedName>
    <definedName name="PL_to_Budget">#REF!</definedName>
    <definedName name="PL_to_Budget2" localSheetId="1">#REF!</definedName>
    <definedName name="PL_to_Budget2" localSheetId="0">#REF!</definedName>
    <definedName name="PL_to_Budget2">#REF!</definedName>
    <definedName name="PL_to_Mkt2" localSheetId="1">#REF!</definedName>
    <definedName name="PL_to_Mkt2" localSheetId="0">#REF!</definedName>
    <definedName name="PL_to_Mkt2">#REF!</definedName>
    <definedName name="Portfolios" localSheetId="1">OFFSET(#REF!,0,0,COUNTA(#REF!),3)</definedName>
    <definedName name="Portfolios">OFFSET(#REF!,0,0,COUNTA(#REF!),3)</definedName>
    <definedName name="PRINT">#REF!</definedName>
    <definedName name="_xlnm.Print_Area" localSheetId="1">'DIT &amp; DIT Note Disclosure'!$A$1:$AJ$97</definedName>
    <definedName name="_xlnm.Print_Area" localSheetId="0">'Rate Rec'!$A$1:$G$33</definedName>
    <definedName name="Print_Area_MI" localSheetId="1">#REF!</definedName>
    <definedName name="Print_Area_MI">#REF!</definedName>
    <definedName name="PRINT_LG">#REF!</definedName>
    <definedName name="ProjName" localSheetId="1">#REF!</definedName>
    <definedName name="ProjName" localSheetId="0">#REF!</definedName>
    <definedName name="ProjName">#REF!</definedName>
    <definedName name="qryMonthlyChangeBasisPrices">#REF!</definedName>
    <definedName name="qryMonthlyChangeCommodityPrices">#REF!</definedName>
    <definedName name="Range" localSheetId="1">#REF!</definedName>
    <definedName name="Range" localSheetId="0">#REF!</definedName>
    <definedName name="Range">#REF!</definedName>
    <definedName name="Ref" localSheetId="1">#REF!</definedName>
    <definedName name="Ref" localSheetId="0">#REF!</definedName>
    <definedName name="Ref">#REF!</definedName>
    <definedName name="REVENUE">#REF!</definedName>
    <definedName name="ROECap">#REF!</definedName>
    <definedName name="SCHEDULES">#REF!</definedName>
    <definedName name="Sec21Amt">#REF!</definedName>
    <definedName name="Sec21Settle">#REF!</definedName>
    <definedName name="Sec21TaxWin">#REF!</definedName>
    <definedName name="Sec21Term">#REF!</definedName>
    <definedName name="Select" localSheetId="1">#REF!</definedName>
    <definedName name="Select" localSheetId="0">#REF!</definedName>
    <definedName name="Select">#REF!</definedName>
    <definedName name="sencount" hidden="1">1</definedName>
    <definedName name="Sep00FP" localSheetId="1">#REF!</definedName>
    <definedName name="Sep00FP" localSheetId="0">#REF!</definedName>
    <definedName name="Sep00FP">#REF!</definedName>
    <definedName name="Sep00OB" localSheetId="1">#REF!</definedName>
    <definedName name="Sep00OB" localSheetId="0">#REF!</definedName>
    <definedName name="Sep00OB">#REF!</definedName>
    <definedName name="Sep00SB" localSheetId="1">#REF!</definedName>
    <definedName name="Sep00SB" localSheetId="0">#REF!</definedName>
    <definedName name="Sep00SB">#REF!</definedName>
    <definedName name="Sep01FP" localSheetId="1">#REF!</definedName>
    <definedName name="Sep01FP">#REF!</definedName>
    <definedName name="Sep01OB" localSheetId="1">#REF!</definedName>
    <definedName name="Sep01OB">#REF!</definedName>
    <definedName name="Sep01SB" localSheetId="1">#REF!</definedName>
    <definedName name="Sep01SB">#REF!</definedName>
    <definedName name="Sep99FP" localSheetId="1">#REF!</definedName>
    <definedName name="Sep99FP">#REF!</definedName>
    <definedName name="Sep99OB" localSheetId="1">#REF!</definedName>
    <definedName name="Sep99OB">#REF!</definedName>
    <definedName name="Sep99SB" localSheetId="1">#REF!</definedName>
    <definedName name="Sep99SB">#REF!</definedName>
    <definedName name="SETOFBOOKSNAME2">#REF!</definedName>
    <definedName name="ShowerCost" localSheetId="1">#REF!</definedName>
    <definedName name="ShowerCost">#REF!</definedName>
    <definedName name="Strategy" localSheetId="1">#REF!</definedName>
    <definedName name="Strategy">#REF!</definedName>
    <definedName name="Strike_Price" localSheetId="1">#REF!</definedName>
    <definedName name="Strike_Price">#REF!</definedName>
    <definedName name="Supplier" localSheetId="1">Swaps for #REF!</definedName>
    <definedName name="Supplier" localSheetId="0">Swaps for #REF!</definedName>
    <definedName name="Supplier">Swaps for #REF!</definedName>
    <definedName name="Supplier2" localSheetId="1">#REF!</definedName>
    <definedName name="Supplier2" localSheetId="0">#REF!</definedName>
    <definedName name="Supplier2">#REF!</definedName>
    <definedName name="SysLoad05">#REF!</definedName>
    <definedName name="SysLoad06">#REF!</definedName>
    <definedName name="SysLoad07">#REF!</definedName>
    <definedName name="Take_Btus?" localSheetId="1">#REF!</definedName>
    <definedName name="Take_Btus?">#REF!</definedName>
    <definedName name="TAXES">#REF!</definedName>
    <definedName name="TaxRate" localSheetId="1">#REF!</definedName>
    <definedName name="TaxRate">#REF!</definedName>
    <definedName name="Test" localSheetId="1">#REF!</definedName>
    <definedName name="Test" localSheetId="0">#REF!</definedName>
    <definedName name="Test">#REF!</definedName>
    <definedName name="TimeDiscFact" localSheetId="1">OFFSET(#REF!,0,0,COUNTA(#REF!),COUNTA(#REF!))</definedName>
    <definedName name="TimeDiscFact">OFFSET(#REF!,0,0,COUNTA(#REF!),COUNTA(#REF!))</definedName>
    <definedName name="Tower_5">#REF!</definedName>
    <definedName name="Trans_Date" localSheetId="1">#REF!</definedName>
    <definedName name="Trans_Date">#REF!</definedName>
    <definedName name="TRATE" localSheetId="1">#REF!</definedName>
    <definedName name="TRATE">#REF!</definedName>
    <definedName name="VerDate" localSheetId="1">#REF!</definedName>
    <definedName name="VerDate">#REF!</definedName>
    <definedName name="VersionNum" localSheetId="1">#REF!</definedName>
    <definedName name="VersionNum">#REF!</definedName>
    <definedName name="Volume_Data" localSheetId="1">#REF!</definedName>
    <definedName name="Volume_Data">#REF!</definedName>
    <definedName name="vvv" localSheetId="1">Swaps for #REF!</definedName>
    <definedName name="vvv" localSheetId="0">Swaps for #REF!</definedName>
    <definedName name="vvv">Swaps for #REF!</definedName>
    <definedName name="wacc">#REF!</definedName>
    <definedName name="WaterCost" localSheetId="1">#REF!</definedName>
    <definedName name="WaterCost" localSheetId="0">#REF!</definedName>
    <definedName name="WaterCost">#REF!</definedName>
    <definedName name="WaterRwk" localSheetId="1">#REF!</definedName>
    <definedName name="WaterRwk" localSheetId="0">#REF!</definedName>
    <definedName name="WaterRwk">#REF!</definedName>
    <definedName name="Year" localSheetId="1">#REF!</definedName>
    <definedName name="Year" localSheetId="0">#REF!</definedName>
    <definedName name="Year">#REF!</definedName>
    <definedName name="Year1" localSheetId="1">#REF!</definedName>
    <definedName name="Year1">#REF!</definedName>
    <definedName name="ZZDECTAB">"X"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83" l="1"/>
  <c r="V71" i="83"/>
  <c r="U71" i="83"/>
  <c r="T71" i="83"/>
  <c r="E73" i="83"/>
  <c r="E72" i="83"/>
  <c r="E71" i="83"/>
  <c r="E69" i="83"/>
  <c r="E68" i="83"/>
  <c r="E67" i="83"/>
  <c r="E66" i="83"/>
  <c r="E65" i="83"/>
  <c r="E64" i="83"/>
  <c r="E63" i="83"/>
  <c r="E62" i="83"/>
  <c r="E61" i="83"/>
  <c r="E60" i="83"/>
  <c r="E59" i="83"/>
  <c r="E58" i="83"/>
  <c r="E57" i="83"/>
  <c r="E56" i="83"/>
  <c r="E55" i="83"/>
  <c r="E54" i="83"/>
  <c r="E53" i="83"/>
  <c r="E52" i="83"/>
  <c r="E51" i="83"/>
  <c r="E50" i="83"/>
  <c r="E49" i="83"/>
  <c r="E48" i="83"/>
  <c r="E47" i="83"/>
  <c r="E46" i="83"/>
  <c r="E45" i="83"/>
  <c r="E44" i="83"/>
  <c r="E43" i="83"/>
  <c r="E42" i="83"/>
  <c r="E41" i="83"/>
  <c r="E40" i="83"/>
  <c r="E39" i="83"/>
  <c r="E38" i="83"/>
  <c r="E37" i="83"/>
  <c r="E36" i="83"/>
  <c r="E35" i="83"/>
  <c r="E34" i="83"/>
  <c r="E33" i="83"/>
  <c r="E32" i="83"/>
  <c r="E31" i="83"/>
  <c r="E30" i="83"/>
  <c r="E29" i="83"/>
  <c r="E28" i="83"/>
  <c r="E27" i="83"/>
  <c r="E26" i="83"/>
  <c r="E25" i="83"/>
  <c r="E24" i="83"/>
  <c r="E23" i="83"/>
  <c r="E22" i="83"/>
  <c r="E21" i="83"/>
  <c r="E20" i="83"/>
  <c r="E19" i="83"/>
  <c r="E18" i="83"/>
  <c r="E17" i="83"/>
  <c r="E16" i="83"/>
  <c r="E15" i="83"/>
  <c r="E14" i="83"/>
  <c r="E13" i="83"/>
  <c r="E12" i="83"/>
  <c r="E11" i="83"/>
  <c r="E10" i="83"/>
  <c r="E9" i="83"/>
  <c r="E8" i="83"/>
  <c r="E7" i="83"/>
  <c r="E74" i="83"/>
  <c r="C70" i="83"/>
  <c r="E70" i="83" s="1"/>
  <c r="F92" i="83"/>
  <c r="F91" i="83"/>
  <c r="D26" i="82" l="1"/>
  <c r="D23" i="82"/>
  <c r="D22" i="82"/>
  <c r="D24" i="82" s="1"/>
  <c r="E24" i="82" s="1"/>
  <c r="D19" i="82"/>
  <c r="D16" i="82"/>
  <c r="D17" i="82" s="1"/>
  <c r="D13" i="82"/>
  <c r="E13" i="82" s="1"/>
  <c r="D11" i="82"/>
  <c r="E11" i="82" s="1"/>
  <c r="D6" i="82"/>
  <c r="E16" i="82" s="1"/>
  <c r="F86" i="83"/>
  <c r="F87" i="83"/>
  <c r="R74" i="83"/>
  <c r="Y74" i="83" s="1"/>
  <c r="Q74" i="83"/>
  <c r="X74" i="83" s="1"/>
  <c r="M73" i="83"/>
  <c r="O73" i="83" s="1"/>
  <c r="Q73" i="83" s="1"/>
  <c r="M62" i="83"/>
  <c r="O62" i="83" s="1"/>
  <c r="Q62" i="83" s="1"/>
  <c r="M50" i="83"/>
  <c r="O50" i="83" s="1"/>
  <c r="Q50" i="83" s="1"/>
  <c r="M13" i="83"/>
  <c r="O13" i="83" s="1"/>
  <c r="Q13" i="83" s="1"/>
  <c r="R13" i="83" s="1"/>
  <c r="M12" i="83"/>
  <c r="O12" i="83" s="1"/>
  <c r="Q12" i="83" s="1"/>
  <c r="R12" i="83" s="1"/>
  <c r="M68" i="83"/>
  <c r="O68" i="83" s="1"/>
  <c r="Q68" i="83" s="1"/>
  <c r="M44" i="83"/>
  <c r="O44" i="83" s="1"/>
  <c r="Q44" i="83" s="1"/>
  <c r="M33" i="83"/>
  <c r="O33" i="83" s="1"/>
  <c r="Q33" i="83" s="1"/>
  <c r="R33" i="83" s="1"/>
  <c r="M21" i="83"/>
  <c r="O21" i="83" s="1"/>
  <c r="M9" i="83"/>
  <c r="O9" i="83" s="1"/>
  <c r="Q9" i="83" s="1"/>
  <c r="D76" i="83"/>
  <c r="C76" i="83"/>
  <c r="AC46" i="83"/>
  <c r="T78" i="83"/>
  <c r="M63" i="83"/>
  <c r="O63" i="83" s="1"/>
  <c r="Q63" i="83" s="1"/>
  <c r="M69" i="83"/>
  <c r="O69" i="83" s="1"/>
  <c r="Q69" i="83" s="1"/>
  <c r="M70" i="83"/>
  <c r="O70" i="83" s="1"/>
  <c r="Q70" i="83" s="1"/>
  <c r="M71" i="83"/>
  <c r="O71" i="83" s="1"/>
  <c r="Q71" i="83" s="1"/>
  <c r="M72" i="83"/>
  <c r="O72" i="83" s="1"/>
  <c r="Q72" i="83" s="1"/>
  <c r="M74" i="83"/>
  <c r="M10" i="83"/>
  <c r="O10" i="83" s="1"/>
  <c r="Q10" i="83" s="1"/>
  <c r="M14" i="83"/>
  <c r="O14" i="83" s="1"/>
  <c r="M15" i="83"/>
  <c r="O15" i="83" s="1"/>
  <c r="M16" i="83"/>
  <c r="O16" i="83" s="1"/>
  <c r="Q16" i="83" s="1"/>
  <c r="M22" i="83"/>
  <c r="O22" i="83" s="1"/>
  <c r="Q22" i="83" s="1"/>
  <c r="R22" i="83" s="1"/>
  <c r="M24" i="83"/>
  <c r="O24" i="83" s="1"/>
  <c r="M25" i="83"/>
  <c r="O25" i="83" s="1"/>
  <c r="M26" i="83"/>
  <c r="O26" i="83" s="1"/>
  <c r="Q26" i="83" s="1"/>
  <c r="M27" i="83"/>
  <c r="O27" i="83" s="1"/>
  <c r="M28" i="83"/>
  <c r="O28" i="83" s="1"/>
  <c r="Q28" i="83" s="1"/>
  <c r="M32" i="83"/>
  <c r="O32" i="83" s="1"/>
  <c r="Q32" i="83" s="1"/>
  <c r="M36" i="83"/>
  <c r="O36" i="83" s="1"/>
  <c r="Q36" i="83" s="1"/>
  <c r="M37" i="83"/>
  <c r="O37" i="83" s="1"/>
  <c r="Q37" i="83" s="1"/>
  <c r="M38" i="83"/>
  <c r="O38" i="83" s="1"/>
  <c r="M39" i="83"/>
  <c r="O39" i="83" s="1"/>
  <c r="Q39" i="83" s="1"/>
  <c r="AC42" i="83" s="1"/>
  <c r="M45" i="83"/>
  <c r="O45" i="83" s="1"/>
  <c r="Q45" i="83" s="1"/>
  <c r="M46" i="83"/>
  <c r="O46" i="83" s="1"/>
  <c r="Q46" i="83" s="1"/>
  <c r="M47" i="83"/>
  <c r="O47" i="83" s="1"/>
  <c r="Q47" i="83" s="1"/>
  <c r="M48" i="83"/>
  <c r="O48" i="83" s="1"/>
  <c r="Q48" i="83" s="1"/>
  <c r="M49" i="83"/>
  <c r="O49" i="83" s="1"/>
  <c r="Q49" i="83" s="1"/>
  <c r="M51" i="83"/>
  <c r="O51" i="83" s="1"/>
  <c r="Q51" i="83" s="1"/>
  <c r="M56" i="83"/>
  <c r="O56" i="83" s="1"/>
  <c r="Q56" i="83" s="1"/>
  <c r="M57" i="83"/>
  <c r="O57" i="83" s="1"/>
  <c r="Q57" i="83" s="1"/>
  <c r="M58" i="83"/>
  <c r="O58" i="83" s="1"/>
  <c r="Q58" i="83" s="1"/>
  <c r="M59" i="83"/>
  <c r="O59" i="83" s="1"/>
  <c r="Q59" i="83" s="1"/>
  <c r="M60" i="83"/>
  <c r="O60" i="83" s="1"/>
  <c r="Q60" i="83" s="1"/>
  <c r="M61" i="83"/>
  <c r="O61" i="83" s="1"/>
  <c r="AE46" i="83" l="1"/>
  <c r="AE42" i="83"/>
  <c r="E26" i="82"/>
  <c r="E23" i="82"/>
  <c r="D8" i="82"/>
  <c r="E19" i="82"/>
  <c r="E22" i="82"/>
  <c r="M55" i="83"/>
  <c r="O55" i="83" s="1"/>
  <c r="Q55" i="83" s="1"/>
  <c r="M34" i="83"/>
  <c r="O34" i="83" s="1"/>
  <c r="Q34" i="83" s="1"/>
  <c r="R34" i="83" s="1"/>
  <c r="M35" i="83"/>
  <c r="O35" i="83" s="1"/>
  <c r="Q35" i="83" s="1"/>
  <c r="R35" i="83" s="1"/>
  <c r="M42" i="83"/>
  <c r="O42" i="83" s="1"/>
  <c r="Q42" i="83" s="1"/>
  <c r="M54" i="83"/>
  <c r="O54" i="83" s="1"/>
  <c r="Q54" i="83" s="1"/>
  <c r="M43" i="83"/>
  <c r="O43" i="83" s="1"/>
  <c r="Q43" i="83" s="1"/>
  <c r="M11" i="83"/>
  <c r="O11" i="83" s="1"/>
  <c r="Q11" i="83" s="1"/>
  <c r="R11" i="83" s="1"/>
  <c r="M23" i="83"/>
  <c r="O23" i="83" s="1"/>
  <c r="Q23" i="83" s="1"/>
  <c r="R23" i="83" s="1"/>
  <c r="M7" i="83"/>
  <c r="O7" i="83" s="1"/>
  <c r="Q7" i="83" s="1"/>
  <c r="R7" i="83" s="1"/>
  <c r="M19" i="83"/>
  <c r="O19" i="83" s="1"/>
  <c r="Q19" i="83" s="1"/>
  <c r="R19" i="83" s="1"/>
  <c r="M31" i="83"/>
  <c r="O31" i="83" s="1"/>
  <c r="Q31" i="83" s="1"/>
  <c r="R31" i="83" s="1"/>
  <c r="M66" i="83"/>
  <c r="O66" i="83" s="1"/>
  <c r="Q66" i="83" s="1"/>
  <c r="X66" i="83" s="1"/>
  <c r="M17" i="83"/>
  <c r="O17" i="83" s="1"/>
  <c r="Q17" i="83" s="1"/>
  <c r="R17" i="83" s="1"/>
  <c r="M29" i="83"/>
  <c r="O29" i="83" s="1"/>
  <c r="Q29" i="83" s="1"/>
  <c r="R29" i="83" s="1"/>
  <c r="M40" i="83"/>
  <c r="O40" i="83" s="1"/>
  <c r="Q40" i="83" s="1"/>
  <c r="M52" i="83"/>
  <c r="O52" i="83" s="1"/>
  <c r="Q52" i="83" s="1"/>
  <c r="M64" i="83"/>
  <c r="O64" i="83" s="1"/>
  <c r="Q64" i="83" s="1"/>
  <c r="X64" i="83" s="1"/>
  <c r="M18" i="83"/>
  <c r="O18" i="83" s="1"/>
  <c r="Q18" i="83" s="1"/>
  <c r="R18" i="83" s="1"/>
  <c r="M30" i="83"/>
  <c r="O30" i="83" s="1"/>
  <c r="Q30" i="83" s="1"/>
  <c r="R30" i="83" s="1"/>
  <c r="M41" i="83"/>
  <c r="O41" i="83" s="1"/>
  <c r="Q41" i="83" s="1"/>
  <c r="M53" i="83"/>
  <c r="O53" i="83" s="1"/>
  <c r="Q53" i="83" s="1"/>
  <c r="M65" i="83"/>
  <c r="O65" i="83" s="1"/>
  <c r="Q65" i="83" s="1"/>
  <c r="X65" i="83" s="1"/>
  <c r="M8" i="83"/>
  <c r="O8" i="83" s="1"/>
  <c r="Q8" i="83" s="1"/>
  <c r="R8" i="83" s="1"/>
  <c r="M20" i="83"/>
  <c r="O20" i="83" s="1"/>
  <c r="Q20" i="83" s="1"/>
  <c r="R20" i="83" s="1"/>
  <c r="M67" i="83"/>
  <c r="O67" i="83" s="1"/>
  <c r="Q67" i="83" s="1"/>
  <c r="X67" i="83" s="1"/>
  <c r="R32" i="83"/>
  <c r="AC13" i="83"/>
  <c r="R10" i="83"/>
  <c r="Q21" i="83"/>
  <c r="R21" i="83" s="1"/>
  <c r="R9" i="83"/>
  <c r="Q24" i="83"/>
  <c r="R24" i="83" s="1"/>
  <c r="Q25" i="83"/>
  <c r="R25" i="83" s="1"/>
  <c r="R37" i="83"/>
  <c r="Q14" i="83"/>
  <c r="R14" i="83" s="1"/>
  <c r="Q61" i="83"/>
  <c r="R61" i="83" s="1"/>
  <c r="R26" i="83"/>
  <c r="R36" i="83"/>
  <c r="Q15" i="83"/>
  <c r="R15" i="83" s="1"/>
  <c r="Q27" i="83"/>
  <c r="R27" i="83" s="1"/>
  <c r="Q38" i="83"/>
  <c r="R38" i="83" s="1"/>
  <c r="R28" i="83"/>
  <c r="R16" i="83"/>
  <c r="R62" i="83"/>
  <c r="Y62" i="83" s="1"/>
  <c r="X62" i="83"/>
  <c r="R73" i="83"/>
  <c r="Y73" i="83" s="1"/>
  <c r="X73" i="83"/>
  <c r="X72" i="83"/>
  <c r="R72" i="83"/>
  <c r="Y72" i="83" s="1"/>
  <c r="X71" i="83"/>
  <c r="R71" i="83"/>
  <c r="Y71" i="83" s="1"/>
  <c r="X63" i="83"/>
  <c r="R63" i="83"/>
  <c r="Y63" i="83" s="1"/>
  <c r="X69" i="83"/>
  <c r="R69" i="83"/>
  <c r="Y69" i="83" s="1"/>
  <c r="X68" i="83"/>
  <c r="R68" i="83"/>
  <c r="Y68" i="83" s="1"/>
  <c r="X70" i="83"/>
  <c r="R70" i="83"/>
  <c r="Y70" i="83" s="1"/>
  <c r="AE13" i="83" l="1"/>
  <c r="D28" i="82"/>
  <c r="E28" i="82" s="1"/>
  <c r="R64" i="83"/>
  <c r="Y64" i="83" s="1"/>
  <c r="R66" i="83"/>
  <c r="Y66" i="83" s="1"/>
  <c r="R67" i="83"/>
  <c r="Y67" i="83" s="1"/>
  <c r="R65" i="83"/>
  <c r="Y65" i="83" s="1"/>
  <c r="AD48" i="83" l="1"/>
  <c r="AD25" i="83" l="1"/>
  <c r="F85" i="83"/>
  <c r="F93" i="83" l="1"/>
  <c r="AC20" i="83"/>
  <c r="AD49" i="83"/>
  <c r="AD26" i="83"/>
  <c r="AI47" i="83" l="1"/>
  <c r="AI46" i="83"/>
  <c r="AJ46" i="83" s="1"/>
  <c r="AI45" i="83"/>
  <c r="AI44" i="83"/>
  <c r="AI43" i="83"/>
  <c r="AI42" i="83"/>
  <c r="AJ42" i="83" s="1"/>
  <c r="AI41" i="83"/>
  <c r="AI40" i="83"/>
  <c r="AI39" i="83"/>
  <c r="AI38" i="83"/>
  <c r="AI37" i="83"/>
  <c r="AI36" i="83"/>
  <c r="AI35" i="83"/>
  <c r="AI34" i="83"/>
  <c r="AI32" i="83"/>
  <c r="AI24" i="83"/>
  <c r="AI23" i="83"/>
  <c r="AI22" i="83"/>
  <c r="AI21" i="83"/>
  <c r="AI20" i="83"/>
  <c r="AI19" i="83"/>
  <c r="AI18" i="83"/>
  <c r="AI17" i="83"/>
  <c r="AI16" i="83"/>
  <c r="AI15" i="83"/>
  <c r="AI13" i="83"/>
  <c r="AJ13" i="83" s="1"/>
  <c r="AI10" i="83"/>
  <c r="AI9" i="83"/>
  <c r="AI11" i="83"/>
  <c r="AI14" i="83"/>
  <c r="AE20" i="83"/>
  <c r="AI31" i="83"/>
  <c r="AI8" i="83"/>
  <c r="AD28" i="83"/>
  <c r="AD51" i="83" s="1"/>
  <c r="AJ47" i="83" l="1"/>
  <c r="AJ44" i="83"/>
  <c r="AJ41" i="83"/>
  <c r="AJ39" i="83"/>
  <c r="AJ37" i="83"/>
  <c r="AJ35" i="83"/>
  <c r="AJ32" i="83"/>
  <c r="AJ45" i="83"/>
  <c r="AJ43" i="83"/>
  <c r="AJ40" i="83"/>
  <c r="AJ38" i="83"/>
  <c r="AJ36" i="83"/>
  <c r="AJ34" i="83"/>
  <c r="AJ19" i="83"/>
  <c r="AJ17" i="83"/>
  <c r="AJ15" i="83"/>
  <c r="AJ11" i="83"/>
  <c r="AJ9" i="83"/>
  <c r="AJ23" i="83"/>
  <c r="AJ21" i="83"/>
  <c r="AJ18" i="83"/>
  <c r="AJ16" i="83"/>
  <c r="AJ14" i="83"/>
  <c r="AJ10" i="83"/>
  <c r="AJ24" i="83"/>
  <c r="AJ22" i="83"/>
  <c r="AJ20" i="83"/>
  <c r="AI51" i="83" l="1"/>
  <c r="AJ31" i="83"/>
  <c r="AJ8" i="83"/>
  <c r="AI28" i="83"/>
  <c r="Y61" i="83" l="1"/>
  <c r="X61" i="83"/>
  <c r="Y58" i="83" l="1"/>
  <c r="X58" i="83"/>
  <c r="Y57" i="83"/>
  <c r="X57" i="83"/>
  <c r="AC23" i="83"/>
  <c r="X56" i="83"/>
  <c r="Y56" i="83"/>
  <c r="Y60" i="83"/>
  <c r="X60" i="83"/>
  <c r="Y59" i="83"/>
  <c r="X59" i="83"/>
  <c r="AE23" i="83" l="1"/>
  <c r="X50" i="83"/>
  <c r="X52" i="83"/>
  <c r="X47" i="83"/>
  <c r="AC15" i="83"/>
  <c r="AC17" i="83"/>
  <c r="AC9" i="83"/>
  <c r="AC39" i="83"/>
  <c r="AC19" i="83"/>
  <c r="Y78" i="83"/>
  <c r="E78" i="83"/>
  <c r="M78" i="83" s="1"/>
  <c r="H76" i="83"/>
  <c r="H80" i="83" s="1"/>
  <c r="Y53" i="83"/>
  <c r="Y52" i="83"/>
  <c r="Y51" i="83"/>
  <c r="Y50" i="83"/>
  <c r="Y49" i="83"/>
  <c r="X49" i="83"/>
  <c r="Y48" i="83"/>
  <c r="Y47" i="83"/>
  <c r="Y46" i="83"/>
  <c r="Y45" i="83"/>
  <c r="X45" i="83"/>
  <c r="Y44" i="83"/>
  <c r="X44" i="83"/>
  <c r="Y43" i="83"/>
  <c r="AC44" i="83"/>
  <c r="Y42" i="83"/>
  <c r="X42" i="83"/>
  <c r="Y41" i="83"/>
  <c r="Y40" i="83"/>
  <c r="Y39" i="83"/>
  <c r="AC22" i="83"/>
  <c r="Y38" i="83"/>
  <c r="AC14" i="83"/>
  <c r="AC38" i="83"/>
  <c r="AC35" i="83"/>
  <c r="AC34" i="83"/>
  <c r="AC36" i="83"/>
  <c r="L76" i="83"/>
  <c r="L80" i="83" s="1"/>
  <c r="J76" i="83"/>
  <c r="J80" i="83" s="1"/>
  <c r="G76" i="83"/>
  <c r="G80" i="83" s="1"/>
  <c r="AC41" i="83"/>
  <c r="AC40" i="83"/>
  <c r="AC21" i="83"/>
  <c r="AC43" i="83"/>
  <c r="AC16" i="83"/>
  <c r="AC37" i="83"/>
  <c r="I76" i="83"/>
  <c r="I80" i="83" s="1"/>
  <c r="AC32" i="83"/>
  <c r="AE17" i="83" l="1"/>
  <c r="AE39" i="83"/>
  <c r="AE44" i="83"/>
  <c r="AE38" i="83"/>
  <c r="AE35" i="83"/>
  <c r="AE36" i="83"/>
  <c r="AE41" i="83"/>
  <c r="AE40" i="83"/>
  <c r="AE43" i="83"/>
  <c r="AE37" i="83"/>
  <c r="AE32" i="83"/>
  <c r="AC45" i="83"/>
  <c r="AC18" i="83"/>
  <c r="X40" i="83"/>
  <c r="AE9" i="83"/>
  <c r="AE21" i="83"/>
  <c r="AE22" i="83"/>
  <c r="AE15" i="83"/>
  <c r="AE14" i="83"/>
  <c r="AE34" i="83"/>
  <c r="AE16" i="83"/>
  <c r="AE19" i="83"/>
  <c r="X51" i="83"/>
  <c r="X53" i="83"/>
  <c r="AC27" i="83"/>
  <c r="AE27" i="83" s="1"/>
  <c r="C80" i="83"/>
  <c r="X48" i="83"/>
  <c r="X24" i="83"/>
  <c r="X14" i="83"/>
  <c r="Y14" i="83"/>
  <c r="X33" i="83"/>
  <c r="Y33" i="83"/>
  <c r="X38" i="83"/>
  <c r="O78" i="83"/>
  <c r="X31" i="83"/>
  <c r="Y31" i="83"/>
  <c r="X54" i="83"/>
  <c r="Y54" i="83"/>
  <c r="Y22" i="83"/>
  <c r="X22" i="83"/>
  <c r="X9" i="83"/>
  <c r="Y9" i="83"/>
  <c r="X11" i="83"/>
  <c r="Y11" i="83"/>
  <c r="X17" i="83"/>
  <c r="Y17" i="83"/>
  <c r="X19" i="83"/>
  <c r="Y19" i="83"/>
  <c r="Y30" i="83"/>
  <c r="X30" i="83"/>
  <c r="Y29" i="83"/>
  <c r="X29" i="83"/>
  <c r="X21" i="83"/>
  <c r="Y21" i="83"/>
  <c r="X27" i="83"/>
  <c r="X39" i="83"/>
  <c r="X43" i="83"/>
  <c r="X55" i="83"/>
  <c r="Y55" i="83"/>
  <c r="X13" i="83"/>
  <c r="Y13" i="83"/>
  <c r="X34" i="83"/>
  <c r="Y34" i="83"/>
  <c r="X26" i="83"/>
  <c r="Y26" i="83"/>
  <c r="Y16" i="83"/>
  <c r="X16" i="83"/>
  <c r="X41" i="83"/>
  <c r="X10" i="83"/>
  <c r="Y10" i="83"/>
  <c r="Y18" i="83"/>
  <c r="X18" i="83"/>
  <c r="X15" i="83"/>
  <c r="Y15" i="83"/>
  <c r="X8" i="83"/>
  <c r="Y8" i="83"/>
  <c r="Y20" i="83"/>
  <c r="X20" i="83"/>
  <c r="X25" i="83"/>
  <c r="Y25" i="83"/>
  <c r="Y28" i="83"/>
  <c r="X28" i="83"/>
  <c r="X37" i="83"/>
  <c r="Y37" i="83"/>
  <c r="F76" i="83"/>
  <c r="F80" i="83" s="1"/>
  <c r="U76" i="83"/>
  <c r="U80" i="83" s="1"/>
  <c r="K76" i="83"/>
  <c r="K80" i="83" s="1"/>
  <c r="AE45" i="83" l="1"/>
  <c r="AE18" i="83"/>
  <c r="AC47" i="83"/>
  <c r="AD52" i="83"/>
  <c r="Y32" i="83"/>
  <c r="AC11" i="83"/>
  <c r="E76" i="83"/>
  <c r="E80" i="83" s="1"/>
  <c r="X12" i="83"/>
  <c r="AC24" i="83"/>
  <c r="Y12" i="83"/>
  <c r="D80" i="83"/>
  <c r="F89" i="83"/>
  <c r="F95" i="83" s="1"/>
  <c r="X32" i="83"/>
  <c r="Y24" i="83"/>
  <c r="V76" i="83"/>
  <c r="V80" i="83" s="1"/>
  <c r="T76" i="83"/>
  <c r="T80" i="83" s="1"/>
  <c r="X35" i="83"/>
  <c r="Y35" i="83"/>
  <c r="AC31" i="83"/>
  <c r="X46" i="83"/>
  <c r="Y27" i="83"/>
  <c r="X36" i="83"/>
  <c r="Y36" i="83"/>
  <c r="Q78" i="83"/>
  <c r="AC8" i="83" s="1"/>
  <c r="AC48" i="83" l="1"/>
  <c r="AC25" i="83"/>
  <c r="AE47" i="83"/>
  <c r="AE31" i="83"/>
  <c r="AE8" i="83"/>
  <c r="AE24" i="83"/>
  <c r="AE11" i="83"/>
  <c r="M76" i="83"/>
  <c r="M80" i="83" s="1"/>
  <c r="Y23" i="83"/>
  <c r="X23" i="83"/>
  <c r="O76" i="83"/>
  <c r="O80" i="83" s="1"/>
  <c r="X78" i="83"/>
  <c r="AC49" i="83" l="1"/>
  <c r="AE48" i="83"/>
  <c r="AE25" i="83"/>
  <c r="AC10" i="83"/>
  <c r="Q76" i="83"/>
  <c r="Q80" i="83" s="1"/>
  <c r="X7" i="83"/>
  <c r="X76" i="83" s="1"/>
  <c r="X80" i="83" s="1"/>
  <c r="R76" i="83"/>
  <c r="AG46" i="83" l="1"/>
  <c r="AH46" i="83" s="1"/>
  <c r="AG34" i="83"/>
  <c r="AH34" i="83" s="1"/>
  <c r="AG42" i="83"/>
  <c r="AH42" i="83" s="1"/>
  <c r="AG39" i="83"/>
  <c r="AH39" i="83" s="1"/>
  <c r="AG44" i="83"/>
  <c r="AH44" i="83" s="1"/>
  <c r="AG47" i="83"/>
  <c r="AH47" i="83" s="1"/>
  <c r="AG38" i="83"/>
  <c r="AH38" i="83" s="1"/>
  <c r="AG35" i="83"/>
  <c r="AH35" i="83" s="1"/>
  <c r="AG36" i="83"/>
  <c r="AH36" i="83" s="1"/>
  <c r="AG41" i="83"/>
  <c r="AH41" i="83" s="1"/>
  <c r="AG40" i="83"/>
  <c r="AH40" i="83" s="1"/>
  <c r="AG43" i="83"/>
  <c r="AH43" i="83" s="1"/>
  <c r="AG37" i="83"/>
  <c r="AH37" i="83" s="1"/>
  <c r="AG32" i="83"/>
  <c r="AH32" i="83" s="1"/>
  <c r="AG45" i="83"/>
  <c r="AH45" i="83" s="1"/>
  <c r="AG31" i="83"/>
  <c r="AE49" i="83"/>
  <c r="AE10" i="83"/>
  <c r="AC26" i="83"/>
  <c r="R80" i="83"/>
  <c r="Y7" i="83"/>
  <c r="AG51" i="83" l="1"/>
  <c r="AH31" i="83"/>
  <c r="AG13" i="83"/>
  <c r="AH13" i="83" s="1"/>
  <c r="AG20" i="83"/>
  <c r="AH20" i="83" s="1"/>
  <c r="AG23" i="83"/>
  <c r="AH23" i="83" s="1"/>
  <c r="AG15" i="83"/>
  <c r="AH15" i="83" s="1"/>
  <c r="AG9" i="83"/>
  <c r="AH9" i="83" s="1"/>
  <c r="AG19" i="83"/>
  <c r="AH19" i="83" s="1"/>
  <c r="AG22" i="83"/>
  <c r="AH22" i="83" s="1"/>
  <c r="AG14" i="83"/>
  <c r="AH14" i="83" s="1"/>
  <c r="AG16" i="83"/>
  <c r="AH16" i="83" s="1"/>
  <c r="AG21" i="83"/>
  <c r="AH21" i="83" s="1"/>
  <c r="AG17" i="83"/>
  <c r="AH17" i="83" s="1"/>
  <c r="AG18" i="83"/>
  <c r="AH18" i="83" s="1"/>
  <c r="AG8" i="83"/>
  <c r="AG11" i="83"/>
  <c r="AH11" i="83" s="1"/>
  <c r="AG24" i="83"/>
  <c r="AH24" i="83" s="1"/>
  <c r="AG10" i="83"/>
  <c r="AH10" i="83" s="1"/>
  <c r="AC28" i="83"/>
  <c r="AC51" i="83" s="1"/>
  <c r="AE26" i="83"/>
  <c r="Y76" i="83"/>
  <c r="AH8" i="83" l="1"/>
  <c r="AG28" i="83"/>
  <c r="AE28" i="83"/>
  <c r="AC52" i="83" l="1"/>
  <c r="AE51" i="83"/>
</calcChain>
</file>

<file path=xl/sharedStrings.xml><?xml version="1.0" encoding="utf-8"?>
<sst xmlns="http://schemas.openxmlformats.org/spreadsheetml/2006/main" count="299" uniqueCount="211">
  <si>
    <t>Difference</t>
  </si>
  <si>
    <t>Rate</t>
  </si>
  <si>
    <t>Nova Scotia Power Inc.</t>
  </si>
  <si>
    <t>Other</t>
  </si>
  <si>
    <t>A</t>
  </si>
  <si>
    <t>B</t>
  </si>
  <si>
    <t>Land</t>
  </si>
  <si>
    <t>Capital losses</t>
  </si>
  <si>
    <t>C</t>
  </si>
  <si>
    <t>D</t>
  </si>
  <si>
    <t>F</t>
  </si>
  <si>
    <t>G</t>
  </si>
  <si>
    <t>I</t>
  </si>
  <si>
    <t>PY</t>
  </si>
  <si>
    <t>Harmony (Reg Asset)</t>
  </si>
  <si>
    <t xml:space="preserve">    Inventory</t>
  </si>
  <si>
    <t xml:space="preserve">    Equipment financing</t>
  </si>
  <si>
    <t>Deferred Income Taxes</t>
  </si>
  <si>
    <t>Asset retirement obligations</t>
  </si>
  <si>
    <t xml:space="preserve">    Intangibles</t>
  </si>
  <si>
    <t xml:space="preserve">    Unpaid compensation - PSU/DSU</t>
  </si>
  <si>
    <t xml:space="preserve">    Financing costs - unamortized discounts</t>
  </si>
  <si>
    <t xml:space="preserve">    Miscellaneous</t>
  </si>
  <si>
    <t>Valuation Allowance</t>
  </si>
  <si>
    <t xml:space="preserve">    Regulatory assets - unamortized defeasance costs</t>
  </si>
  <si>
    <t xml:space="preserve">    Regulatory assets - DSM deferral</t>
  </si>
  <si>
    <t xml:space="preserve">    Financing costs - unamortized issue costs</t>
  </si>
  <si>
    <t xml:space="preserve">    Interest not received/taxable</t>
  </si>
  <si>
    <t>Tax loss carryforwards</t>
  </si>
  <si>
    <t xml:space="preserve">    Regulatory assets - deferrals related to derivative instruments</t>
  </si>
  <si>
    <t xml:space="preserve">    Regulatory liabilities - cost of removal</t>
  </si>
  <si>
    <t>Pension and post-retirement liabilities</t>
  </si>
  <si>
    <t>Pension and post-retirement assets</t>
  </si>
  <si>
    <t>Effective Tax Rate Reconciliation</t>
  </si>
  <si>
    <t>Storm Cost Recovery Rider</t>
  </si>
  <si>
    <t>C-17.2</t>
  </si>
  <si>
    <t>C-20.3</t>
  </si>
  <si>
    <t>C-25</t>
  </si>
  <si>
    <t>C-38</t>
  </si>
  <si>
    <t>C-43</t>
  </si>
  <si>
    <t>C-22.2</t>
  </si>
  <si>
    <t>C-22.3</t>
  </si>
  <si>
    <t>C-22.4</t>
  </si>
  <si>
    <t>C-9</t>
  </si>
  <si>
    <t>Check</t>
  </si>
  <si>
    <t>DIT-3.1A</t>
  </si>
  <si>
    <t xml:space="preserve"> 
millions of dollars</t>
  </si>
  <si>
    <t>FS Code</t>
  </si>
  <si>
    <t>CY</t>
  </si>
  <si>
    <t>VAR</t>
  </si>
  <si>
    <t>Deferred income tax assets:</t>
  </si>
  <si>
    <t>CY % of DTA</t>
  </si>
  <si>
    <t>PY % of DTA</t>
  </si>
  <si>
    <t xml:space="preserve">    Lease liability</t>
  </si>
  <si>
    <t>E</t>
  </si>
  <si>
    <t>H</t>
  </si>
  <si>
    <t>J</t>
  </si>
  <si>
    <t>K</t>
  </si>
  <si>
    <t xml:space="preserve">    GHG FAM interest</t>
  </si>
  <si>
    <t>L</t>
  </si>
  <si>
    <t xml:space="preserve">    Tax credit carryforwards</t>
  </si>
  <si>
    <t>M</t>
  </si>
  <si>
    <t>N</t>
  </si>
  <si>
    <t>Total deferred income tax assets before valuation allowance</t>
  </si>
  <si>
    <t>O</t>
  </si>
  <si>
    <t>Total deferred income tax assets after valuation allowance</t>
  </si>
  <si>
    <t>Deferred income tax liabilities:</t>
  </si>
  <si>
    <t>CY % of DTL</t>
  </si>
  <si>
    <t>PY % of DTL</t>
  </si>
  <si>
    <t>Property, plant &amp; equipment</t>
  </si>
  <si>
    <t>P</t>
  </si>
  <si>
    <t>Q</t>
  </si>
  <si>
    <t>S</t>
  </si>
  <si>
    <t>R</t>
  </si>
  <si>
    <t xml:space="preserve">    Hurricane Fiona Storm Cost Deferral</t>
  </si>
  <si>
    <t>T</t>
  </si>
  <si>
    <t xml:space="preserve">    Right-of-use asset</t>
  </si>
  <si>
    <t>U</t>
  </si>
  <si>
    <t>V</t>
  </si>
  <si>
    <t>W</t>
  </si>
  <si>
    <t>X</t>
  </si>
  <si>
    <t>Y</t>
  </si>
  <si>
    <t>Z</t>
  </si>
  <si>
    <t xml:space="preserve">    Regulatory assets - storm rider</t>
  </si>
  <si>
    <t>AA</t>
  </si>
  <si>
    <t>BB</t>
  </si>
  <si>
    <t>CC</t>
  </si>
  <si>
    <t>Total deferred income tax liabilities</t>
  </si>
  <si>
    <t>Long-term deferred income tax liabilities</t>
  </si>
  <si>
    <t>PRIOR YEAR</t>
  </si>
  <si>
    <t>VARIANCE</t>
  </si>
  <si>
    <t>TAX NOTE DISCLOSURE</t>
  </si>
  <si>
    <t>Opening Temporary Difference</t>
  </si>
  <si>
    <t>Tax Return True-up</t>
  </si>
  <si>
    <t>Trued-Up Opening Temporary Difference</t>
  </si>
  <si>
    <t>Ref</t>
  </si>
  <si>
    <t>YTD Current Year Change</t>
  </si>
  <si>
    <t>Re-Allocations</t>
  </si>
  <si>
    <t>Non-Deductible M&amp;E in Fixed Assets</t>
  </si>
  <si>
    <t>Pension Payments Added to Class 14.1</t>
  </si>
  <si>
    <t>Accretion / Depreciation Reclass</t>
  </si>
  <si>
    <t>Other Adjustments</t>
  </si>
  <si>
    <t>25% NBV Basis Adjustment</t>
  </si>
  <si>
    <t>Closing Temporary Difference</t>
  </si>
  <si>
    <t>DIT - Excluding Gross Up</t>
  </si>
  <si>
    <t>DIT - Gross Up (If Applicable)</t>
  </si>
  <si>
    <t>DIT Regulatory Asset (Liability)</t>
  </si>
  <si>
    <t>Change in DIT</t>
  </si>
  <si>
    <t>Change in DIT Regulatory Asset (Liability)</t>
  </si>
  <si>
    <t>Pension - Liability (Excluding AOCI and Non-Reg)</t>
  </si>
  <si>
    <t xml:space="preserve">Pension - Liability (AOCI) </t>
  </si>
  <si>
    <t>Pension - Asset</t>
  </si>
  <si>
    <t>Pension - Class 14.1</t>
  </si>
  <si>
    <t>Equipment Financing</t>
  </si>
  <si>
    <t>Unamortized Defeasance Costs</t>
  </si>
  <si>
    <t>Unamortized Discounts</t>
  </si>
  <si>
    <t>Unamortized Issue Costs</t>
  </si>
  <si>
    <t>Net Taxable Interest Liability</t>
  </si>
  <si>
    <t>Fixed Assets</t>
  </si>
  <si>
    <t>Fixed Assets - Class 14.1</t>
  </si>
  <si>
    <t>Asset Retirement Obligation</t>
  </si>
  <si>
    <t>Hurricane Fiona Storm Cost Deferral</t>
  </si>
  <si>
    <t>Intangibles - Class 14.1</t>
  </si>
  <si>
    <t>Derivatives Assets</t>
  </si>
  <si>
    <t>Deriv tab</t>
  </si>
  <si>
    <t>Regulatory Assets - Derivative Liabilities Offset</t>
  </si>
  <si>
    <t>Valuation Allowance - Capital Losses</t>
  </si>
  <si>
    <t>Net Interest Received Per NOR</t>
  </si>
  <si>
    <t>Non-Capital Losses - Regulated Other</t>
  </si>
  <si>
    <t>C-33</t>
  </si>
  <si>
    <t>Fixed Assets - Non-Regulated</t>
  </si>
  <si>
    <t>Pension - Non-Regulated</t>
  </si>
  <si>
    <t>DIT-3.12</t>
  </si>
  <si>
    <t>Discovery Centre (Acct Base, Class 14.1 Base &amp; 25% Adj)</t>
  </si>
  <si>
    <t>DIT-3.1A, C-20.1</t>
  </si>
  <si>
    <t>Valuation Allowance - Donations</t>
  </si>
  <si>
    <t>Non-Capital Losses - Non-Regulated</t>
  </si>
  <si>
    <t>Federal SR&amp;ED ITC Recapture (Reduction In Future SR&amp;ED Pool)</t>
  </si>
  <si>
    <t xml:space="preserve">Federal SR&amp;ED ITC </t>
  </si>
  <si>
    <t>Totals Excluding Part VI.1 Tax (110(1)(k))</t>
  </si>
  <si>
    <t>Non-Capital Losses - Part VI.1 Tax (110(1)(k))</t>
  </si>
  <si>
    <t>Totals</t>
  </si>
  <si>
    <t>Pension Recorded in AOCI</t>
  </si>
  <si>
    <t>Pension Contributions Added to Schedule 8</t>
  </si>
  <si>
    <t>Valuation Allowance Changes</t>
  </si>
  <si>
    <t>Expected Change Per Schedule 1</t>
  </si>
  <si>
    <t>Unpaid compensation</t>
  </si>
  <si>
    <t>Retired Meters (Reg Asset)</t>
  </si>
  <si>
    <t>ROUNDING</t>
  </si>
  <si>
    <t>Change in Temporary Differences per Schedule 1</t>
  </si>
  <si>
    <t>Board of Directors DSU Expense</t>
  </si>
  <si>
    <t>Contingent Liabilities</t>
  </si>
  <si>
    <t>Reserve for Inventory Obsolescence</t>
  </si>
  <si>
    <t>Cost of Removal Liability (Reg Asset)</t>
  </si>
  <si>
    <t>Derivatives Liabilites</t>
  </si>
  <si>
    <t>Regulatory Liabiliites - Derivative Assets Offset</t>
  </si>
  <si>
    <t>FAM</t>
  </si>
  <si>
    <t>GHG FAM Interest Reserve</t>
  </si>
  <si>
    <t>Renewable to Retail (RTR) Deferral</t>
  </si>
  <si>
    <t>2015 DSM Deferral</t>
  </si>
  <si>
    <t>DSM Rider Deferral</t>
  </si>
  <si>
    <t xml:space="preserve">Management PSU/DSU Expense </t>
  </si>
  <si>
    <t>Donations</t>
  </si>
  <si>
    <t>Resource Deduction - Schedule 12</t>
  </si>
  <si>
    <t>Deferred Accounting Gain (Recognized for Tax)</t>
  </si>
  <si>
    <t>Capital Gains Reserve</t>
  </si>
  <si>
    <t>CWIP</t>
  </si>
  <si>
    <t>Fiona Unrecovered Net Book Value (Reg Asset)</t>
  </si>
  <si>
    <t xml:space="preserve">    Derivative instruments</t>
  </si>
  <si>
    <t xml:space="preserve">    Regulatory assets - cost of removal</t>
  </si>
  <si>
    <t xml:space="preserve">    Regulatory liabilities - deferrals related to derivative instruments</t>
  </si>
  <si>
    <t xml:space="preserve">    Regulatory liability - FAM</t>
  </si>
  <si>
    <t>Current Year Taxable Income</t>
  </si>
  <si>
    <t>Right of Use Assets</t>
  </si>
  <si>
    <t>Lease Liability</t>
  </si>
  <si>
    <t>Non-Capital Losses - Regulated Deferrals</t>
  </si>
  <si>
    <t>Unpaid Compensation - Non-Reg</t>
  </si>
  <si>
    <t>Apprenticeship ITC Recapture - Non-Reg</t>
  </si>
  <si>
    <t>Valuation Allowance - Non-Reg Apprenticeship Recapture ITC</t>
  </si>
  <si>
    <t>Apprenticeship ITC - Non-Reg</t>
  </si>
  <si>
    <t>Valuation Allowance - Non-Reg Apprenticeship ITC</t>
  </si>
  <si>
    <t>Apprenticeship ITC Recapture - Reg</t>
  </si>
  <si>
    <t>Valuation Allowance - Reg Apprenticeship Recapture ITC</t>
  </si>
  <si>
    <t>Apprenticeship ITC - Reg</t>
  </si>
  <si>
    <t>Valuation Allowance - Reg Apprenticeship ITC</t>
  </si>
  <si>
    <t>Valuation Allowance - Federal SR&amp;ED ITC Recapture</t>
  </si>
  <si>
    <t>Valuation Allowance - Federal SR&amp;ED ITC</t>
  </si>
  <si>
    <t>Denied Interest and Financing Expenses (EIFEL)</t>
  </si>
  <si>
    <t>Valuation Allowance - Denied Interest and Financing Expenses</t>
  </si>
  <si>
    <t>EE</t>
  </si>
  <si>
    <t>DD</t>
  </si>
  <si>
    <t>Denied Interest and Financing Expenses</t>
  </si>
  <si>
    <t xml:space="preserve">    Regulatory assets - Hurricane Fiona Unrecovered NBV</t>
  </si>
  <si>
    <t xml:space="preserve">    Regulatory asset - FAM</t>
  </si>
  <si>
    <t>Consolidated Balance Sheets presentation</t>
  </si>
  <si>
    <t>December 31, 2025</t>
  </si>
  <si>
    <t>Income before provision for income taxes</t>
  </si>
  <si>
    <t>Statutory income tax rate</t>
  </si>
  <si>
    <t>Expected provision @ statutory rate</t>
  </si>
  <si>
    <t>Tax credits</t>
  </si>
  <si>
    <t>Non-taxable or non-deductible items, net</t>
  </si>
  <si>
    <t xml:space="preserve"> - Other</t>
  </si>
  <si>
    <t>Changes in valuation allowances</t>
  </si>
  <si>
    <t xml:space="preserve"> - PY true-ups</t>
  </si>
  <si>
    <t xml:space="preserve"> - Part VI.1 Tax</t>
  </si>
  <si>
    <t>Provincial income taxes</t>
  </si>
  <si>
    <t>Income tax expense (recovery)</t>
  </si>
  <si>
    <t>For the year ended December 31, 2025</t>
  </si>
  <si>
    <t>Deferred income taxes on regulated income recorded as regulatory assets and liabilities</t>
  </si>
  <si>
    <t>Domestic reconciling items:</t>
  </si>
  <si>
    <t>Other Costs Deferred for Accounting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</si>
</sst>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%"/>
    <numFmt numFmtId="167" formatCode="0.00_)"/>
    <numFmt numFmtId="168" formatCode="0.000_)"/>
    <numFmt numFmtId="169" formatCode="_(&quot;$&quot;* #,##0_);_(&quot;$&quot;* \(#,##0\);_(&quot;$&quot;* &quot;-&quot;??_);_(@_)"/>
    <numFmt numFmtId="170" formatCode="0.00%;\(0.00%\)"/>
    <numFmt numFmtId="171" formatCode="0.00%;\ \(0.00%\)"/>
    <numFmt numFmtId="172" formatCode="_(&quot;$&quot;* #,##0.000000_);_(&quot;$&quot;* \(#,##0.000000\);_(&quot;$&quot;* &quot;-&quot;??_);_(@_)"/>
  </numFmts>
  <fonts count="7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Tahoma"/>
      <family val="2"/>
    </font>
    <font>
      <sz val="8"/>
      <name val="Verdana"/>
      <family val="2"/>
    </font>
    <font>
      <sz val="11"/>
      <name val="Times"/>
      <family val="1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6"/>
      <color indexed="9"/>
      <name val="Arial"/>
      <family val="2"/>
    </font>
    <font>
      <b/>
      <u/>
      <sz val="8"/>
      <color indexed="8"/>
      <name val="Tahoma"/>
      <family val="2"/>
    </font>
    <font>
      <sz val="11"/>
      <color indexed="18"/>
      <name val="Arial"/>
      <family val="2"/>
    </font>
    <font>
      <b/>
      <sz val="8"/>
      <color indexed="23"/>
      <name val="Verdana"/>
      <family val="2"/>
    </font>
    <font>
      <b/>
      <i/>
      <sz val="16"/>
      <name val="Helv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color indexed="9"/>
      <name val="Tahoma"/>
      <family val="2"/>
    </font>
    <font>
      <b/>
      <sz val="8"/>
      <color indexed="63"/>
      <name val="Verdana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vertAlign val="superscript"/>
      <sz val="12"/>
      <name val="Arial"/>
      <family val="2"/>
    </font>
    <font>
      <sz val="10"/>
      <color rgb="FF9C6500"/>
      <name val="Arial Narrow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</font>
    <font>
      <b/>
      <u val="singleAccounting"/>
      <sz val="11"/>
      <name val="Calibri"/>
      <family val="2"/>
      <scheme val="minor"/>
    </font>
    <font>
      <b/>
      <sz val="10"/>
      <name val="Calibri"/>
      <family val="2"/>
    </font>
    <font>
      <b/>
      <sz val="10"/>
      <color rgb="FFFF66FF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rgb="FFFFEB9C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0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37" fontId="9" fillId="20" borderId="1" applyBorder="0" applyProtection="0">
      <alignment vertical="center"/>
    </xf>
    <xf numFmtId="0" fontId="31" fillId="3" borderId="0" applyNumberFormat="0" applyBorder="0" applyAlignment="0" applyProtection="0"/>
    <xf numFmtId="0" fontId="10" fillId="21" borderId="0" applyBorder="0">
      <alignment horizontal="left" vertical="center" indent="1"/>
    </xf>
    <xf numFmtId="0" fontId="32" fillId="22" borderId="2" applyNumberFormat="0" applyAlignment="0" applyProtection="0"/>
    <xf numFmtId="0" fontId="33" fillId="23" borderId="3" applyNumberFormat="0" applyAlignment="0" applyProtection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37" fontId="12" fillId="24" borderId="4" applyBorder="0">
      <alignment horizontal="left" vertical="center" indent="1"/>
    </xf>
    <xf numFmtId="37" fontId="13" fillId="0" borderId="5">
      <alignment vertical="center"/>
    </xf>
    <xf numFmtId="0" fontId="14" fillId="25" borderId="0"/>
    <xf numFmtId="0" fontId="13" fillId="20" borderId="0" applyBorder="0">
      <alignment horizontal="left" vertical="center" indent="1"/>
    </xf>
    <xf numFmtId="0" fontId="13" fillId="0" borderId="6" applyNumberFormat="0" applyFill="0">
      <alignment horizontal="centerContinuous" vertical="top"/>
    </xf>
    <xf numFmtId="0" fontId="15" fillId="20" borderId="7" applyNumberFormat="0" applyBorder="0">
      <alignment horizontal="left" vertical="center" indent="1"/>
    </xf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2" applyNumberFormat="0" applyAlignment="0" applyProtection="0"/>
    <xf numFmtId="0" fontId="16" fillId="0" borderId="11">
      <alignment vertical="center" wrapText="1"/>
    </xf>
    <xf numFmtId="0" fontId="40" fillId="0" borderId="12" applyNumberFormat="0" applyFill="0" applyAlignment="0" applyProtection="0"/>
    <xf numFmtId="0" fontId="41" fillId="26" borderId="0" applyNumberFormat="0" applyBorder="0" applyAlignment="0" applyProtection="0"/>
    <xf numFmtId="0" fontId="56" fillId="29" borderId="0" applyNumberFormat="0" applyBorder="0" applyAlignment="0" applyProtection="0"/>
    <xf numFmtId="0" fontId="17" fillId="27" borderId="0">
      <alignment horizontal="left" indent="1"/>
    </xf>
    <xf numFmtId="167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9" fillId="20" borderId="13" applyBorder="0">
      <alignment horizontal="left" vertical="center" indent="2"/>
    </xf>
    <xf numFmtId="0" fontId="5" fillId="0" borderId="0"/>
    <xf numFmtId="3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42" fillId="22" borderId="15" applyNumberFormat="0" applyAlignment="0" applyProtection="0"/>
    <xf numFmtId="40" fontId="19" fillId="20" borderId="0">
      <alignment horizontal="right"/>
    </xf>
    <xf numFmtId="0" fontId="20" fillId="20" borderId="0">
      <alignment horizontal="right"/>
    </xf>
    <xf numFmtId="0" fontId="21" fillId="20" borderId="16"/>
    <xf numFmtId="0" fontId="21" fillId="0" borderId="0" applyBorder="0">
      <alignment horizontal="centerContinuous"/>
    </xf>
    <xf numFmtId="0" fontId="22" fillId="0" borderId="0" applyBorder="0">
      <alignment horizontal="centerContinuous"/>
    </xf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21" borderId="0">
      <alignment horizontal="left" indent="1"/>
    </xf>
    <xf numFmtId="0" fontId="24" fillId="21" borderId="0" applyBorder="0">
      <alignment horizontal="left" vertical="center" indent="1"/>
    </xf>
    <xf numFmtId="0" fontId="25" fillId="0" borderId="0">
      <alignment vertical="center"/>
    </xf>
    <xf numFmtId="0" fontId="8" fillId="0" borderId="0">
      <alignment vertical="center"/>
    </xf>
    <xf numFmtId="0" fontId="43" fillId="0" borderId="17" applyNumberFormat="0" applyFill="0" applyAlignment="0" applyProtection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70" fillId="0" borderId="0" applyFont="0" applyFill="0" applyBorder="0" applyAlignment="0" applyProtection="0"/>
    <xf numFmtId="44" fontId="72" fillId="0" borderId="0" applyFont="0" applyFill="0" applyBorder="0" applyAlignment="0" applyProtection="0"/>
  </cellStyleXfs>
  <cellXfs count="177">
    <xf numFmtId="0" fontId="0" fillId="0" borderId="0" xfId="0"/>
    <xf numFmtId="0" fontId="61" fillId="0" borderId="23" xfId="154" applyFont="1" applyBorder="1"/>
    <xf numFmtId="0" fontId="62" fillId="0" borderId="22" xfId="154" applyFont="1" applyBorder="1" applyAlignment="1">
      <alignment horizontal="left"/>
    </xf>
    <xf numFmtId="165" fontId="61" fillId="0" borderId="23" xfId="154" applyNumberFormat="1" applyFont="1" applyBorder="1"/>
    <xf numFmtId="10" fontId="62" fillId="0" borderId="0" xfId="200" applyNumberFormat="1" applyFont="1" applyFill="1" applyBorder="1" applyAlignment="1">
      <alignment horizontal="right"/>
    </xf>
    <xf numFmtId="10" fontId="58" fillId="0" borderId="0" xfId="200" applyNumberFormat="1" applyFont="1" applyFill="1" applyBorder="1" applyAlignment="1">
      <alignment horizontal="right"/>
    </xf>
    <xf numFmtId="165" fontId="62" fillId="0" borderId="22" xfId="154" applyNumberFormat="1" applyFont="1" applyBorder="1" applyAlignment="1">
      <alignment horizontal="left"/>
    </xf>
    <xf numFmtId="165" fontId="62" fillId="0" borderId="0" xfId="227" applyNumberFormat="1" applyFont="1"/>
    <xf numFmtId="165" fontId="62" fillId="0" borderId="13" xfId="227" applyNumberFormat="1" applyFont="1" applyBorder="1"/>
    <xf numFmtId="165" fontId="62" fillId="0" borderId="26" xfId="227" applyNumberFormat="1" applyFont="1" applyBorder="1"/>
    <xf numFmtId="0" fontId="62" fillId="0" borderId="20" xfId="227" applyFont="1" applyBorder="1"/>
    <xf numFmtId="0" fontId="62" fillId="0" borderId="21" xfId="227" applyFont="1" applyBorder="1"/>
    <xf numFmtId="0" fontId="58" fillId="0" borderId="21" xfId="227" applyFont="1" applyBorder="1" applyAlignment="1">
      <alignment horizontal="right"/>
    </xf>
    <xf numFmtId="0" fontId="60" fillId="0" borderId="21" xfId="227" applyFont="1" applyBorder="1"/>
    <xf numFmtId="0" fontId="62" fillId="0" borderId="22" xfId="227" applyFont="1" applyBorder="1"/>
    <xf numFmtId="0" fontId="60" fillId="0" borderId="18" xfId="227" applyFont="1" applyBorder="1" applyAlignment="1">
      <alignment horizontal="center" wrapText="1"/>
    </xf>
    <xf numFmtId="0" fontId="60" fillId="0" borderId="18" xfId="227" applyFont="1" applyBorder="1" applyAlignment="1">
      <alignment horizontal="center"/>
    </xf>
    <xf numFmtId="0" fontId="63" fillId="0" borderId="18" xfId="227" applyFont="1" applyBorder="1" applyAlignment="1">
      <alignment horizontal="center" wrapText="1"/>
    </xf>
    <xf numFmtId="0" fontId="60" fillId="0" borderId="31" xfId="227" applyFont="1" applyBorder="1" applyAlignment="1">
      <alignment horizontal="center" wrapText="1"/>
    </xf>
    <xf numFmtId="0" fontId="62" fillId="0" borderId="18" xfId="227" applyFont="1" applyBorder="1"/>
    <xf numFmtId="0" fontId="62" fillId="0" borderId="0" xfId="227" applyFont="1"/>
    <xf numFmtId="0" fontId="57" fillId="0" borderId="23" xfId="227" applyFont="1" applyBorder="1"/>
    <xf numFmtId="0" fontId="62" fillId="0" borderId="0" xfId="227" applyFont="1" applyAlignment="1">
      <alignment horizontal="center"/>
    </xf>
    <xf numFmtId="0" fontId="62" fillId="0" borderId="23" xfId="227" applyFont="1" applyBorder="1"/>
    <xf numFmtId="0" fontId="60" fillId="0" borderId="22" xfId="227" applyFont="1" applyBorder="1" applyAlignment="1">
      <alignment horizontal="left"/>
    </xf>
    <xf numFmtId="0" fontId="62" fillId="0" borderId="0" xfId="227" applyFont="1" applyAlignment="1">
      <alignment horizontal="right"/>
    </xf>
    <xf numFmtId="43" fontId="62" fillId="0" borderId="0" xfId="227" applyNumberFormat="1" applyFont="1"/>
    <xf numFmtId="0" fontId="58" fillId="0" borderId="0" xfId="227" applyFont="1" applyAlignment="1">
      <alignment horizontal="right"/>
    </xf>
    <xf numFmtId="0" fontId="62" fillId="0" borderId="24" xfId="227" applyFont="1" applyBorder="1"/>
    <xf numFmtId="0" fontId="62" fillId="0" borderId="6" xfId="227" applyFont="1" applyBorder="1"/>
    <xf numFmtId="0" fontId="58" fillId="0" borderId="6" xfId="227" applyFont="1" applyBorder="1" applyAlignment="1">
      <alignment horizontal="right"/>
    </xf>
    <xf numFmtId="43" fontId="62" fillId="0" borderId="6" xfId="227" applyNumberFormat="1" applyFont="1" applyBorder="1"/>
    <xf numFmtId="0" fontId="62" fillId="0" borderId="6" xfId="227" applyFont="1" applyBorder="1" applyAlignment="1">
      <alignment horizontal="center"/>
    </xf>
    <xf numFmtId="0" fontId="62" fillId="0" borderId="25" xfId="227" applyFont="1" applyBorder="1"/>
    <xf numFmtId="0" fontId="1" fillId="0" borderId="0" xfId="229"/>
    <xf numFmtId="0" fontId="6" fillId="0" borderId="5" xfId="229" applyFont="1" applyBorder="1" applyAlignment="1">
      <alignment wrapText="1"/>
    </xf>
    <xf numFmtId="0" fontId="6" fillId="0" borderId="5" xfId="229" applyFont="1" applyBorder="1" applyAlignment="1">
      <alignment horizontal="center" wrapText="1"/>
    </xf>
    <xf numFmtId="169" fontId="2" fillId="0" borderId="5" xfId="230" applyNumberFormat="1" applyBorder="1"/>
    <xf numFmtId="0" fontId="1" fillId="0" borderId="5" xfId="229" applyBorder="1"/>
    <xf numFmtId="0" fontId="1" fillId="0" borderId="5" xfId="229" applyBorder="1" applyAlignment="1">
      <alignment horizontal="center"/>
    </xf>
    <xf numFmtId="0" fontId="1" fillId="0" borderId="30" xfId="229" applyBorder="1"/>
    <xf numFmtId="164" fontId="2" fillId="0" borderId="0" xfId="231" applyNumberFormat="1" applyFont="1" applyFill="1" applyBorder="1"/>
    <xf numFmtId="172" fontId="2" fillId="0" borderId="0" xfId="230" applyNumberFormat="1" applyFill="1" applyBorder="1"/>
    <xf numFmtId="169" fontId="2" fillId="0" borderId="0" xfId="230" applyNumberFormat="1" applyBorder="1"/>
    <xf numFmtId="0" fontId="1" fillId="0" borderId="0" xfId="229" applyAlignment="1">
      <alignment horizontal="center"/>
    </xf>
    <xf numFmtId="0" fontId="1" fillId="0" borderId="23" xfId="229" applyBorder="1"/>
    <xf numFmtId="0" fontId="57" fillId="0" borderId="22" xfId="229" applyFont="1" applyBorder="1"/>
    <xf numFmtId="165" fontId="62" fillId="0" borderId="0" xfId="232" applyNumberFormat="1" applyFont="1" applyFill="1" applyBorder="1"/>
    <xf numFmtId="0" fontId="3" fillId="0" borderId="0" xfId="229" applyFont="1"/>
    <xf numFmtId="172" fontId="2" fillId="0" borderId="0" xfId="231" applyNumberFormat="1" applyFill="1" applyBorder="1"/>
    <xf numFmtId="169" fontId="2" fillId="0" borderId="0" xfId="231" applyNumberFormat="1" applyBorder="1"/>
    <xf numFmtId="0" fontId="4" fillId="0" borderId="23" xfId="229" applyFont="1" applyBorder="1"/>
    <xf numFmtId="165" fontId="2" fillId="0" borderId="0" xfId="231" applyNumberFormat="1" applyBorder="1"/>
    <xf numFmtId="166" fontId="0" fillId="0" borderId="0" xfId="233" applyNumberFormat="1" applyFont="1" applyBorder="1"/>
    <xf numFmtId="166" fontId="0" fillId="0" borderId="0" xfId="233" applyNumberFormat="1" applyFont="1" applyBorder="1" applyAlignment="1">
      <alignment horizontal="center"/>
    </xf>
    <xf numFmtId="166" fontId="0" fillId="0" borderId="23" xfId="233" applyNumberFormat="1" applyFont="1" applyBorder="1" applyAlignment="1">
      <alignment horizontal="center"/>
    </xf>
    <xf numFmtId="0" fontId="2" fillId="0" borderId="0" xfId="229" applyFont="1" applyAlignment="1">
      <alignment wrapText="1"/>
    </xf>
    <xf numFmtId="165" fontId="2" fillId="0" borderId="0" xfId="231" applyNumberFormat="1" applyFill="1" applyBorder="1"/>
    <xf numFmtId="165" fontId="2" fillId="0" borderId="0" xfId="229" applyNumberFormat="1" applyFont="1"/>
    <xf numFmtId="164" fontId="2" fillId="0" borderId="0" xfId="231" applyNumberFormat="1" applyFill="1" applyBorder="1"/>
    <xf numFmtId="164" fontId="2" fillId="0" borderId="0" xfId="231" applyNumberFormat="1" applyBorder="1"/>
    <xf numFmtId="165" fontId="62" fillId="0" borderId="0" xfId="235" applyNumberFormat="1" applyFont="1" applyFill="1" applyBorder="1"/>
    <xf numFmtId="165" fontId="62" fillId="0" borderId="0" xfId="235" applyNumberFormat="1" applyFont="1" applyBorder="1"/>
    <xf numFmtId="165" fontId="62" fillId="0" borderId="0" xfId="232" applyNumberFormat="1" applyFont="1" applyBorder="1"/>
    <xf numFmtId="165" fontId="58" fillId="0" borderId="0" xfId="232" applyNumberFormat="1" applyFont="1" applyFill="1" applyBorder="1" applyAlignment="1">
      <alignment horizontal="right"/>
    </xf>
    <xf numFmtId="165" fontId="62" fillId="0" borderId="13" xfId="232" applyNumberFormat="1" applyFont="1" applyFill="1" applyBorder="1"/>
    <xf numFmtId="165" fontId="58" fillId="0" borderId="13" xfId="232" applyNumberFormat="1" applyFont="1" applyFill="1" applyBorder="1" applyAlignment="1">
      <alignment horizontal="right"/>
    </xf>
    <xf numFmtId="165" fontId="62" fillId="0" borderId="0" xfId="232" applyNumberFormat="1" applyFont="1" applyFill="1" applyBorder="1" applyAlignment="1">
      <alignment horizontal="center" vertical="center"/>
    </xf>
    <xf numFmtId="9" fontId="62" fillId="0" borderId="19" xfId="236" applyFont="1" applyFill="1" applyBorder="1"/>
    <xf numFmtId="9" fontId="62" fillId="0" borderId="0" xfId="236" applyFont="1" applyFill="1" applyBorder="1"/>
    <xf numFmtId="0" fontId="65" fillId="0" borderId="22" xfId="229" applyFont="1" applyBorder="1"/>
    <xf numFmtId="165" fontId="60" fillId="0" borderId="13" xfId="232" applyNumberFormat="1" applyFont="1" applyFill="1" applyBorder="1"/>
    <xf numFmtId="165" fontId="63" fillId="0" borderId="13" xfId="232" applyNumberFormat="1" applyFont="1" applyFill="1" applyBorder="1" applyAlignment="1">
      <alignment horizontal="right"/>
    </xf>
    <xf numFmtId="165" fontId="62" fillId="0" borderId="0" xfId="232" applyNumberFormat="1" applyFont="1" applyFill="1" applyBorder="1" applyAlignment="1">
      <alignment horizontal="right"/>
    </xf>
    <xf numFmtId="165" fontId="62" fillId="0" borderId="0" xfId="232" applyNumberFormat="1" applyFont="1" applyFill="1" applyBorder="1" applyAlignment="1">
      <alignment horizontal="right" vertical="center"/>
    </xf>
    <xf numFmtId="164" fontId="2" fillId="0" borderId="0" xfId="231" applyNumberFormat="1" applyFont="1" applyFill="1"/>
    <xf numFmtId="165" fontId="64" fillId="0" borderId="0" xfId="232" quotePrefix="1" applyNumberFormat="1" applyFont="1" applyFill="1" applyBorder="1"/>
    <xf numFmtId="165" fontId="58" fillId="0" borderId="13" xfId="227" applyNumberFormat="1" applyFont="1" applyBorder="1" applyAlignment="1">
      <alignment horizontal="right"/>
    </xf>
    <xf numFmtId="169" fontId="2" fillId="0" borderId="0" xfId="231" applyNumberFormat="1" applyFill="1" applyBorder="1"/>
    <xf numFmtId="0" fontId="68" fillId="0" borderId="0" xfId="0" applyFont="1"/>
    <xf numFmtId="165" fontId="68" fillId="0" borderId="0" xfId="0" applyNumberFormat="1" applyFont="1"/>
    <xf numFmtId="0" fontId="62" fillId="0" borderId="21" xfId="227" applyFont="1" applyBorder="1" applyAlignment="1">
      <alignment horizontal="center"/>
    </xf>
    <xf numFmtId="0" fontId="2" fillId="0" borderId="0" xfId="229" applyFont="1"/>
    <xf numFmtId="0" fontId="2" fillId="0" borderId="0" xfId="229" applyFont="1" applyAlignment="1">
      <alignment horizontal="center"/>
    </xf>
    <xf numFmtId="0" fontId="4" fillId="0" borderId="0" xfId="229" applyFont="1" applyAlignment="1">
      <alignment horizontal="center"/>
    </xf>
    <xf numFmtId="0" fontId="2" fillId="0" borderId="0" xfId="229" applyFont="1" applyAlignment="1">
      <alignment horizontal="center" wrapText="1"/>
    </xf>
    <xf numFmtId="0" fontId="2" fillId="0" borderId="0" xfId="234"/>
    <xf numFmtId="0" fontId="57" fillId="0" borderId="0" xfId="227" applyFont="1"/>
    <xf numFmtId="0" fontId="57" fillId="0" borderId="0" xfId="227" applyFont="1" applyAlignment="1">
      <alignment horizontal="center"/>
    </xf>
    <xf numFmtId="0" fontId="60" fillId="0" borderId="33" xfId="227" applyFont="1" applyBorder="1" applyAlignment="1">
      <alignment horizontal="center" wrapText="1"/>
    </xf>
    <xf numFmtId="0" fontId="60" fillId="0" borderId="0" xfId="227" applyFont="1" applyAlignment="1">
      <alignment horizontal="center" wrapText="1"/>
    </xf>
    <xf numFmtId="0" fontId="60" fillId="0" borderId="0" xfId="227" applyFont="1" applyAlignment="1">
      <alignment horizontal="center"/>
    </xf>
    <xf numFmtId="0" fontId="63" fillId="0" borderId="0" xfId="227" applyFont="1" applyAlignment="1">
      <alignment horizontal="right"/>
    </xf>
    <xf numFmtId="0" fontId="3" fillId="0" borderId="0" xfId="228" quotePrefix="1" applyFont="1" applyAlignment="1">
      <alignment horizontal="left"/>
    </xf>
    <xf numFmtId="0" fontId="3" fillId="0" borderId="0" xfId="228" applyFont="1" applyAlignment="1">
      <alignment horizontal="center"/>
    </xf>
    <xf numFmtId="10" fontId="62" fillId="0" borderId="0" xfId="227" applyNumberFormat="1" applyFont="1"/>
    <xf numFmtId="165" fontId="58" fillId="0" borderId="0" xfId="227" applyNumberFormat="1" applyFont="1" applyAlignment="1">
      <alignment horizontal="right"/>
    </xf>
    <xf numFmtId="165" fontId="62" fillId="0" borderId="23" xfId="227" applyNumberFormat="1" applyFont="1" applyBorder="1"/>
    <xf numFmtId="165" fontId="62" fillId="0" borderId="34" xfId="232" applyNumberFormat="1" applyFont="1" applyFill="1" applyBorder="1"/>
    <xf numFmtId="41" fontId="62" fillId="0" borderId="0" xfId="227" applyNumberFormat="1" applyFont="1"/>
    <xf numFmtId="10" fontId="60" fillId="0" borderId="0" xfId="227" applyNumberFormat="1" applyFont="1"/>
    <xf numFmtId="165" fontId="60" fillId="0" borderId="23" xfId="232" applyNumberFormat="1" applyFont="1" applyFill="1" applyBorder="1"/>
    <xf numFmtId="165" fontId="60" fillId="0" borderId="0" xfId="232" applyNumberFormat="1" applyFont="1" applyFill="1" applyBorder="1" applyAlignment="1">
      <alignment horizontal="right"/>
    </xf>
    <xf numFmtId="165" fontId="60" fillId="0" borderId="0" xfId="232" quotePrefix="1" applyNumberFormat="1" applyFont="1" applyFill="1" applyBorder="1" applyAlignment="1">
      <alignment horizontal="right"/>
    </xf>
    <xf numFmtId="165" fontId="63" fillId="0" borderId="0" xfId="232" applyNumberFormat="1" applyFont="1" applyFill="1" applyBorder="1" applyAlignment="1">
      <alignment horizontal="right"/>
    </xf>
    <xf numFmtId="170" fontId="62" fillId="0" borderId="0" xfId="236" applyNumberFormat="1" applyFont="1" applyFill="1" applyBorder="1"/>
    <xf numFmtId="165" fontId="62" fillId="0" borderId="21" xfId="232" applyNumberFormat="1" applyFont="1" applyFill="1" applyBorder="1"/>
    <xf numFmtId="165" fontId="62" fillId="0" borderId="21" xfId="227" applyNumberFormat="1" applyFont="1" applyBorder="1"/>
    <xf numFmtId="43" fontId="1" fillId="0" borderId="0" xfId="229" applyNumberFormat="1"/>
    <xf numFmtId="9" fontId="57" fillId="0" borderId="0" xfId="237" applyFont="1"/>
    <xf numFmtId="9" fontId="57" fillId="0" borderId="0" xfId="237" applyFont="1" applyAlignment="1">
      <alignment horizontal="center"/>
    </xf>
    <xf numFmtId="9" fontId="4" fillId="0" borderId="0" xfId="237" applyFont="1" applyAlignment="1">
      <alignment horizontal="center"/>
    </xf>
    <xf numFmtId="0" fontId="71" fillId="0" borderId="0" xfId="227" applyFont="1" applyAlignment="1">
      <alignment horizontal="center"/>
    </xf>
    <xf numFmtId="165" fontId="71" fillId="0" borderId="0" xfId="238" applyNumberFormat="1" applyFont="1"/>
    <xf numFmtId="165" fontId="2" fillId="0" borderId="0" xfId="238" applyNumberFormat="1" applyFont="1"/>
    <xf numFmtId="166" fontId="4" fillId="0" borderId="0" xfId="233" applyNumberFormat="1" applyFont="1" applyBorder="1" applyAlignment="1">
      <alignment horizontal="center"/>
    </xf>
    <xf numFmtId="9" fontId="2" fillId="0" borderId="0" xfId="237" applyFont="1"/>
    <xf numFmtId="165" fontId="62" fillId="0" borderId="0" xfId="232" applyNumberFormat="1" applyFont="1" applyFill="1" applyBorder="1" applyAlignment="1"/>
    <xf numFmtId="0" fontId="55" fillId="0" borderId="0" xfId="229" applyFont="1" applyAlignment="1">
      <alignment horizontal="center" vertical="top"/>
    </xf>
    <xf numFmtId="165" fontId="55" fillId="0" borderId="0" xfId="229" applyNumberFormat="1" applyFont="1" applyAlignment="1">
      <alignment vertical="top"/>
    </xf>
    <xf numFmtId="165" fontId="55" fillId="0" borderId="0" xfId="231" applyNumberFormat="1" applyFont="1" applyFill="1" applyBorder="1" applyAlignment="1">
      <alignment vertical="top"/>
    </xf>
    <xf numFmtId="0" fontId="55" fillId="0" borderId="0" xfId="229" applyFont="1" applyAlignment="1">
      <alignment vertical="top"/>
    </xf>
    <xf numFmtId="165" fontId="62" fillId="0" borderId="6" xfId="227" applyNumberFormat="1" applyFont="1" applyBorder="1"/>
    <xf numFmtId="0" fontId="2" fillId="0" borderId="0" xfId="229" applyFont="1" applyAlignment="1">
      <alignment vertical="center"/>
    </xf>
    <xf numFmtId="0" fontId="2" fillId="0" borderId="0" xfId="229" applyFont="1" applyAlignment="1">
      <alignment vertical="center" wrapText="1"/>
    </xf>
    <xf numFmtId="0" fontId="71" fillId="0" borderId="0" xfId="229" applyFont="1"/>
    <xf numFmtId="170" fontId="0" fillId="0" borderId="0" xfId="233" applyNumberFormat="1" applyFont="1" applyBorder="1"/>
    <xf numFmtId="165" fontId="66" fillId="0" borderId="0" xfId="232" applyNumberFormat="1" applyFont="1" applyFill="1" applyBorder="1"/>
    <xf numFmtId="165" fontId="60" fillId="0" borderId="0" xfId="227" applyNumberFormat="1" applyFont="1"/>
    <xf numFmtId="0" fontId="62" fillId="0" borderId="0" xfId="227" quotePrefix="1" applyFont="1"/>
    <xf numFmtId="0" fontId="60" fillId="0" borderId="0" xfId="227" applyFont="1" applyAlignment="1">
      <alignment horizontal="right"/>
    </xf>
    <xf numFmtId="165" fontId="62" fillId="0" borderId="0" xfId="227" applyNumberFormat="1" applyFont="1" applyAlignment="1">
      <alignment horizontal="center"/>
    </xf>
    <xf numFmtId="43" fontId="62" fillId="0" borderId="0" xfId="227" applyNumberFormat="1" applyFont="1" applyAlignment="1">
      <alignment horizontal="right"/>
    </xf>
    <xf numFmtId="0" fontId="57" fillId="0" borderId="20" xfId="229" applyFont="1" applyBorder="1"/>
    <xf numFmtId="0" fontId="62" fillId="0" borderId="32" xfId="227" applyFont="1" applyBorder="1"/>
    <xf numFmtId="0" fontId="1" fillId="0" borderId="6" xfId="229" applyBorder="1"/>
    <xf numFmtId="164" fontId="2" fillId="0" borderId="6" xfId="231" applyNumberFormat="1" applyFont="1" applyFill="1" applyBorder="1"/>
    <xf numFmtId="0" fontId="62" fillId="0" borderId="0" xfId="154" applyFont="1"/>
    <xf numFmtId="0" fontId="58" fillId="0" borderId="0" xfId="154" applyFont="1" applyAlignment="1">
      <alignment horizontal="right"/>
    </xf>
    <xf numFmtId="165" fontId="62" fillId="0" borderId="0" xfId="154" applyNumberFormat="1" applyFont="1"/>
    <xf numFmtId="165" fontId="58" fillId="0" borderId="0" xfId="154" applyNumberFormat="1" applyFont="1" applyAlignment="1">
      <alignment horizontal="right"/>
    </xf>
    <xf numFmtId="0" fontId="60" fillId="0" borderId="20" xfId="154" applyFont="1" applyBorder="1" applyAlignment="1">
      <alignment horizontal="center"/>
    </xf>
    <xf numFmtId="0" fontId="60" fillId="0" borderId="21" xfId="154" applyFont="1" applyBorder="1" applyAlignment="1">
      <alignment horizontal="center"/>
    </xf>
    <xf numFmtId="0" fontId="58" fillId="0" borderId="21" xfId="154" applyFont="1" applyBorder="1" applyAlignment="1">
      <alignment horizontal="right"/>
    </xf>
    <xf numFmtId="0" fontId="61" fillId="0" borderId="32" xfId="154" applyFont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6" xfId="0" applyBorder="1"/>
    <xf numFmtId="0" fontId="0" fillId="0" borderId="25" xfId="0" applyBorder="1"/>
    <xf numFmtId="169" fontId="0" fillId="0" borderId="0" xfId="239" applyNumberFormat="1" applyFont="1" applyFill="1" applyBorder="1"/>
    <xf numFmtId="9" fontId="0" fillId="0" borderId="18" xfId="237" applyFont="1" applyFill="1" applyBorder="1"/>
    <xf numFmtId="165" fontId="0" fillId="0" borderId="0" xfId="0" applyNumberFormat="1"/>
    <xf numFmtId="171" fontId="62" fillId="0" borderId="0" xfId="233" applyNumberFormat="1" applyFont="1" applyFill="1" applyBorder="1" applyAlignment="1">
      <alignment horizontal="right"/>
    </xf>
    <xf numFmtId="169" fontId="0" fillId="0" borderId="18" xfId="239" applyNumberFormat="1" applyFont="1" applyFill="1" applyBorder="1"/>
    <xf numFmtId="169" fontId="3" fillId="0" borderId="35" xfId="239" applyNumberFormat="1" applyFont="1" applyFill="1" applyBorder="1"/>
    <xf numFmtId="165" fontId="62" fillId="0" borderId="18" xfId="227" applyNumberFormat="1" applyFont="1" applyBorder="1"/>
    <xf numFmtId="0" fontId="62" fillId="0" borderId="0" xfId="227" applyFont="1" applyAlignment="1">
      <alignment horizontal="right"/>
    </xf>
    <xf numFmtId="0" fontId="60" fillId="0" borderId="20" xfId="227" applyFont="1" applyBorder="1" applyAlignment="1">
      <alignment horizontal="left" wrapText="1"/>
    </xf>
    <xf numFmtId="0" fontId="60" fillId="0" borderId="21" xfId="227" applyFont="1" applyBorder="1" applyAlignment="1">
      <alignment horizontal="left" wrapText="1"/>
    </xf>
    <xf numFmtId="0" fontId="60" fillId="0" borderId="32" xfId="227" applyFont="1" applyBorder="1" applyAlignment="1">
      <alignment horizontal="left" wrapText="1"/>
    </xf>
    <xf numFmtId="0" fontId="60" fillId="0" borderId="22" xfId="227" applyFont="1" applyBorder="1" applyAlignment="1">
      <alignment horizontal="left" wrapText="1"/>
    </xf>
    <xf numFmtId="0" fontId="60" fillId="0" borderId="0" xfId="227" applyFont="1" applyAlignment="1">
      <alignment horizontal="left" wrapText="1"/>
    </xf>
    <xf numFmtId="0" fontId="60" fillId="0" borderId="23" xfId="227" applyFont="1" applyBorder="1" applyAlignment="1">
      <alignment horizontal="left" wrapText="1"/>
    </xf>
    <xf numFmtId="14" fontId="60" fillId="0" borderId="22" xfId="227" quotePrefix="1" applyNumberFormat="1" applyFont="1" applyBorder="1" applyAlignment="1">
      <alignment horizontal="left" vertical="center"/>
    </xf>
    <xf numFmtId="14" fontId="60" fillId="0" borderId="0" xfId="227" applyNumberFormat="1" applyFont="1" applyAlignment="1">
      <alignment horizontal="left" vertical="center"/>
    </xf>
    <xf numFmtId="14" fontId="60" fillId="0" borderId="23" xfId="227" applyNumberFormat="1" applyFont="1" applyBorder="1" applyAlignment="1">
      <alignment horizontal="left" vertical="center"/>
    </xf>
    <xf numFmtId="0" fontId="60" fillId="0" borderId="5" xfId="227" applyFont="1" applyBorder="1" applyAlignment="1">
      <alignment horizontal="center"/>
    </xf>
    <xf numFmtId="0" fontId="60" fillId="0" borderId="30" xfId="227" applyFont="1" applyBorder="1" applyAlignment="1">
      <alignment horizontal="center"/>
    </xf>
    <xf numFmtId="0" fontId="59" fillId="0" borderId="5" xfId="229" applyFont="1" applyBorder="1" applyAlignment="1">
      <alignment horizontal="center"/>
    </xf>
    <xf numFmtId="0" fontId="59" fillId="0" borderId="30" xfId="229" applyFont="1" applyBorder="1" applyAlignment="1">
      <alignment horizontal="center"/>
    </xf>
    <xf numFmtId="0" fontId="67" fillId="0" borderId="20" xfId="227" applyFont="1" applyBorder="1" applyAlignment="1">
      <alignment horizontal="center"/>
    </xf>
    <xf numFmtId="0" fontId="67" fillId="0" borderId="27" xfId="227" applyFont="1" applyBorder="1" applyAlignment="1">
      <alignment horizontal="center"/>
    </xf>
    <xf numFmtId="0" fontId="67" fillId="0" borderId="22" xfId="227" applyFont="1" applyBorder="1" applyAlignment="1">
      <alignment horizontal="center"/>
    </xf>
    <xf numFmtId="0" fontId="67" fillId="0" borderId="28" xfId="227" applyFont="1" applyBorder="1" applyAlignment="1">
      <alignment horizontal="center"/>
    </xf>
    <xf numFmtId="0" fontId="67" fillId="0" borderId="24" xfId="227" applyFont="1" applyBorder="1" applyAlignment="1">
      <alignment horizontal="center"/>
    </xf>
    <xf numFmtId="0" fontId="67" fillId="0" borderId="29" xfId="227" applyFont="1" applyBorder="1" applyAlignment="1">
      <alignment horizontal="center"/>
    </xf>
  </cellXfs>
  <cellStyles count="24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amount" xfId="25" xr:uid="{00000000-0005-0000-0000-000018000000}"/>
    <cellStyle name="Bad 2" xfId="26" xr:uid="{00000000-0005-0000-0000-000019000000}"/>
    <cellStyle name="Body text" xfId="27" xr:uid="{00000000-0005-0000-0000-00001A000000}"/>
    <cellStyle name="Calculation 2" xfId="28" xr:uid="{00000000-0005-0000-0000-00001B000000}"/>
    <cellStyle name="Check Cell 2" xfId="29" xr:uid="{00000000-0005-0000-0000-00001C000000}"/>
    <cellStyle name="Comma" xfId="238" builtinId="3"/>
    <cellStyle name="Comma  - Style1" xfId="30" xr:uid="{00000000-0005-0000-0000-00001E000000}"/>
    <cellStyle name="Comma  - Style2" xfId="31" xr:uid="{00000000-0005-0000-0000-00001F000000}"/>
    <cellStyle name="Comma  - Style3" xfId="32" xr:uid="{00000000-0005-0000-0000-000020000000}"/>
    <cellStyle name="Comma  - Style4" xfId="33" xr:uid="{00000000-0005-0000-0000-000021000000}"/>
    <cellStyle name="Comma  - Style5" xfId="34" xr:uid="{00000000-0005-0000-0000-000022000000}"/>
    <cellStyle name="Comma  - Style6" xfId="35" xr:uid="{00000000-0005-0000-0000-000023000000}"/>
    <cellStyle name="Comma  - Style7" xfId="36" xr:uid="{00000000-0005-0000-0000-000024000000}"/>
    <cellStyle name="Comma  - Style8" xfId="37" xr:uid="{00000000-0005-0000-0000-000025000000}"/>
    <cellStyle name="Comma 10" xfId="38" xr:uid="{00000000-0005-0000-0000-000026000000}"/>
    <cellStyle name="Comma 10 2" xfId="39" xr:uid="{00000000-0005-0000-0000-000027000000}"/>
    <cellStyle name="Comma 10 3" xfId="231" xr:uid="{2104F3B3-85E1-4434-9B00-E291C6F2A185}"/>
    <cellStyle name="Comma 11" xfId="40" xr:uid="{00000000-0005-0000-0000-000028000000}"/>
    <cellStyle name="Comma 11 2" xfId="41" xr:uid="{00000000-0005-0000-0000-000029000000}"/>
    <cellStyle name="Comma 12" xfId="42" xr:uid="{00000000-0005-0000-0000-00002A000000}"/>
    <cellStyle name="Comma 13" xfId="43" xr:uid="{00000000-0005-0000-0000-00002B000000}"/>
    <cellStyle name="Comma 13 2" xfId="44" xr:uid="{00000000-0005-0000-0000-00002C000000}"/>
    <cellStyle name="Comma 13 2 2" xfId="45" xr:uid="{00000000-0005-0000-0000-00002D000000}"/>
    <cellStyle name="Comma 13 3" xfId="46" xr:uid="{00000000-0005-0000-0000-00002E000000}"/>
    <cellStyle name="Comma 14" xfId="47" xr:uid="{00000000-0005-0000-0000-00002F000000}"/>
    <cellStyle name="Comma 14 2" xfId="48" xr:uid="{00000000-0005-0000-0000-000030000000}"/>
    <cellStyle name="Comma 14 2 2" xfId="49" xr:uid="{00000000-0005-0000-0000-000031000000}"/>
    <cellStyle name="Comma 14 3" xfId="50" xr:uid="{00000000-0005-0000-0000-000032000000}"/>
    <cellStyle name="Comma 15" xfId="51" xr:uid="{00000000-0005-0000-0000-000033000000}"/>
    <cellStyle name="Comma 15 2" xfId="52" xr:uid="{00000000-0005-0000-0000-000034000000}"/>
    <cellStyle name="Comma 15 2 2" xfId="53" xr:uid="{00000000-0005-0000-0000-000035000000}"/>
    <cellStyle name="Comma 15 3" xfId="54" xr:uid="{00000000-0005-0000-0000-000036000000}"/>
    <cellStyle name="Comma 16" xfId="55" xr:uid="{00000000-0005-0000-0000-000037000000}"/>
    <cellStyle name="Comma 16 2" xfId="56" xr:uid="{00000000-0005-0000-0000-000038000000}"/>
    <cellStyle name="Comma 16 2 2" xfId="57" xr:uid="{00000000-0005-0000-0000-000039000000}"/>
    <cellStyle name="Comma 16 3" xfId="58" xr:uid="{00000000-0005-0000-0000-00003A000000}"/>
    <cellStyle name="Comma 17" xfId="59" xr:uid="{00000000-0005-0000-0000-00003B000000}"/>
    <cellStyle name="Comma 17 2" xfId="60" xr:uid="{00000000-0005-0000-0000-00003C000000}"/>
    <cellStyle name="Comma 17 2 2" xfId="61" xr:uid="{00000000-0005-0000-0000-00003D000000}"/>
    <cellStyle name="Comma 17 3" xfId="62" xr:uid="{00000000-0005-0000-0000-00003E000000}"/>
    <cellStyle name="Comma 18" xfId="63" xr:uid="{00000000-0005-0000-0000-00003F000000}"/>
    <cellStyle name="Comma 18 2" xfId="64" xr:uid="{00000000-0005-0000-0000-000040000000}"/>
    <cellStyle name="Comma 18 2 2" xfId="65" xr:uid="{00000000-0005-0000-0000-000041000000}"/>
    <cellStyle name="Comma 18 3" xfId="66" xr:uid="{00000000-0005-0000-0000-000042000000}"/>
    <cellStyle name="Comma 19" xfId="67" xr:uid="{00000000-0005-0000-0000-000043000000}"/>
    <cellStyle name="Comma 19 2" xfId="68" xr:uid="{00000000-0005-0000-0000-000044000000}"/>
    <cellStyle name="Comma 19 2 2" xfId="69" xr:uid="{00000000-0005-0000-0000-000045000000}"/>
    <cellStyle name="Comma 19 3" xfId="70" xr:uid="{00000000-0005-0000-0000-000046000000}"/>
    <cellStyle name="Comma 2" xfId="71" xr:uid="{00000000-0005-0000-0000-000047000000}"/>
    <cellStyle name="Comma 2 2" xfId="72" xr:uid="{00000000-0005-0000-0000-000048000000}"/>
    <cellStyle name="Comma 2 3" xfId="232" xr:uid="{EE3E8C5B-EB72-4D31-B8A7-24EA9A279F7F}"/>
    <cellStyle name="Comma 20" xfId="73" xr:uid="{00000000-0005-0000-0000-000049000000}"/>
    <cellStyle name="Comma 20 2" xfId="74" xr:uid="{00000000-0005-0000-0000-00004A000000}"/>
    <cellStyle name="Comma 20 2 2" xfId="75" xr:uid="{00000000-0005-0000-0000-00004B000000}"/>
    <cellStyle name="Comma 20 3" xfId="76" xr:uid="{00000000-0005-0000-0000-00004C000000}"/>
    <cellStyle name="Comma 21" xfId="77" xr:uid="{00000000-0005-0000-0000-00004D000000}"/>
    <cellStyle name="Comma 21 2" xfId="78" xr:uid="{00000000-0005-0000-0000-00004E000000}"/>
    <cellStyle name="Comma 22" xfId="79" xr:uid="{00000000-0005-0000-0000-00004F000000}"/>
    <cellStyle name="Comma 22 2" xfId="80" xr:uid="{00000000-0005-0000-0000-000050000000}"/>
    <cellStyle name="Comma 23" xfId="81" xr:uid="{00000000-0005-0000-0000-000051000000}"/>
    <cellStyle name="Comma 24" xfId="82" xr:uid="{00000000-0005-0000-0000-000052000000}"/>
    <cellStyle name="Comma 24 2" xfId="83" xr:uid="{00000000-0005-0000-0000-000053000000}"/>
    <cellStyle name="Comma 25" xfId="84" xr:uid="{00000000-0005-0000-0000-000054000000}"/>
    <cellStyle name="Comma 25 2" xfId="85" xr:uid="{00000000-0005-0000-0000-000055000000}"/>
    <cellStyle name="Comma 26" xfId="86" xr:uid="{00000000-0005-0000-0000-000056000000}"/>
    <cellStyle name="Comma 26 2" xfId="87" xr:uid="{00000000-0005-0000-0000-000057000000}"/>
    <cellStyle name="Comma 27" xfId="88" xr:uid="{00000000-0005-0000-0000-000058000000}"/>
    <cellStyle name="Comma 27 2" xfId="89" xr:uid="{00000000-0005-0000-0000-000059000000}"/>
    <cellStyle name="Comma 28" xfId="90" xr:uid="{00000000-0005-0000-0000-00005A000000}"/>
    <cellStyle name="Comma 29" xfId="91" xr:uid="{00000000-0005-0000-0000-00005B000000}"/>
    <cellStyle name="Comma 3" xfId="92" xr:uid="{00000000-0005-0000-0000-00005C000000}"/>
    <cellStyle name="Comma 3 2" xfId="93" xr:uid="{00000000-0005-0000-0000-00005D000000}"/>
    <cellStyle name="Comma 30" xfId="94" xr:uid="{00000000-0005-0000-0000-00005E000000}"/>
    <cellStyle name="Comma 31" xfId="95" xr:uid="{00000000-0005-0000-0000-00005F000000}"/>
    <cellStyle name="Comma 32" xfId="96" xr:uid="{00000000-0005-0000-0000-000060000000}"/>
    <cellStyle name="Comma 33" xfId="97" xr:uid="{00000000-0005-0000-0000-000061000000}"/>
    <cellStyle name="Comma 33 2" xfId="98" xr:uid="{00000000-0005-0000-0000-000062000000}"/>
    <cellStyle name="Comma 34" xfId="99" xr:uid="{00000000-0005-0000-0000-000063000000}"/>
    <cellStyle name="Comma 35" xfId="100" xr:uid="{00000000-0005-0000-0000-000064000000}"/>
    <cellStyle name="Comma 36" xfId="101" xr:uid="{00000000-0005-0000-0000-000065000000}"/>
    <cellStyle name="Comma 37" xfId="102" xr:uid="{00000000-0005-0000-0000-000066000000}"/>
    <cellStyle name="Comma 38" xfId="103" xr:uid="{00000000-0005-0000-0000-000067000000}"/>
    <cellStyle name="Comma 39" xfId="104" xr:uid="{00000000-0005-0000-0000-000068000000}"/>
    <cellStyle name="Comma 4" xfId="105" xr:uid="{00000000-0005-0000-0000-000069000000}"/>
    <cellStyle name="Comma 4 2" xfId="106" xr:uid="{00000000-0005-0000-0000-00006A000000}"/>
    <cellStyle name="Comma 4 2 2" xfId="107" xr:uid="{00000000-0005-0000-0000-00006B000000}"/>
    <cellStyle name="Comma 40" xfId="108" xr:uid="{00000000-0005-0000-0000-00006C000000}"/>
    <cellStyle name="Comma 41" xfId="109" xr:uid="{00000000-0005-0000-0000-00006D000000}"/>
    <cellStyle name="Comma 42" xfId="110" xr:uid="{00000000-0005-0000-0000-00006E000000}"/>
    <cellStyle name="Comma 43" xfId="111" xr:uid="{00000000-0005-0000-0000-00006F000000}"/>
    <cellStyle name="Comma 44" xfId="112" xr:uid="{00000000-0005-0000-0000-000070000000}"/>
    <cellStyle name="Comma 45" xfId="113" xr:uid="{00000000-0005-0000-0000-000071000000}"/>
    <cellStyle name="Comma 46" xfId="114" xr:uid="{00000000-0005-0000-0000-000072000000}"/>
    <cellStyle name="Comma 47" xfId="235" xr:uid="{3830383F-FCFF-4FC5-BD05-09EBEC3E1FCE}"/>
    <cellStyle name="Comma 5" xfId="115" xr:uid="{00000000-0005-0000-0000-000073000000}"/>
    <cellStyle name="Comma 5 2" xfId="116" xr:uid="{00000000-0005-0000-0000-000074000000}"/>
    <cellStyle name="Comma 6" xfId="117" xr:uid="{00000000-0005-0000-0000-000075000000}"/>
    <cellStyle name="Comma 7" xfId="118" xr:uid="{00000000-0005-0000-0000-000076000000}"/>
    <cellStyle name="Comma 7 2" xfId="119" xr:uid="{00000000-0005-0000-0000-000077000000}"/>
    <cellStyle name="Comma 8" xfId="120" xr:uid="{00000000-0005-0000-0000-000078000000}"/>
    <cellStyle name="Comma 8 2" xfId="121" xr:uid="{00000000-0005-0000-0000-000079000000}"/>
    <cellStyle name="Comma 8 3" xfId="122" xr:uid="{00000000-0005-0000-0000-00007A000000}"/>
    <cellStyle name="Comma 8 3 2" xfId="123" xr:uid="{00000000-0005-0000-0000-00007B000000}"/>
    <cellStyle name="Comma 9" xfId="124" xr:uid="{00000000-0005-0000-0000-00007C000000}"/>
    <cellStyle name="Comma 9 2" xfId="125" xr:uid="{00000000-0005-0000-0000-00007D000000}"/>
    <cellStyle name="Comma 9 3" xfId="126" xr:uid="{00000000-0005-0000-0000-00007E000000}"/>
    <cellStyle name="Comma 9 3 2" xfId="127" xr:uid="{00000000-0005-0000-0000-00007F000000}"/>
    <cellStyle name="Currency" xfId="239" builtinId="4"/>
    <cellStyle name="Currency 2" xfId="128" xr:uid="{00000000-0005-0000-0000-000080000000}"/>
    <cellStyle name="Currency 2 2" xfId="129" xr:uid="{00000000-0005-0000-0000-000081000000}"/>
    <cellStyle name="Currency 2 3" xfId="230" xr:uid="{61AE0005-6465-4273-9028-FE0E47F2EF09}"/>
    <cellStyle name="Currency 3" xfId="130" xr:uid="{00000000-0005-0000-0000-000082000000}"/>
    <cellStyle name="Currency 3 2" xfId="131" xr:uid="{00000000-0005-0000-0000-000083000000}"/>
    <cellStyle name="Currency 4" xfId="132" xr:uid="{00000000-0005-0000-0000-000084000000}"/>
    <cellStyle name="Currency 4 2" xfId="133" xr:uid="{00000000-0005-0000-0000-000085000000}"/>
    <cellStyle name="Explanatory Text 2" xfId="134" xr:uid="{00000000-0005-0000-0000-000086000000}"/>
    <cellStyle name="Good 2" xfId="135" xr:uid="{00000000-0005-0000-0000-000087000000}"/>
    <cellStyle name="header" xfId="136" xr:uid="{00000000-0005-0000-0000-000088000000}"/>
    <cellStyle name="Header Total" xfId="137" xr:uid="{00000000-0005-0000-0000-000089000000}"/>
    <cellStyle name="Header1" xfId="138" xr:uid="{00000000-0005-0000-0000-00008A000000}"/>
    <cellStyle name="Header2" xfId="139" xr:uid="{00000000-0005-0000-0000-00008B000000}"/>
    <cellStyle name="Header3" xfId="140" xr:uid="{00000000-0005-0000-0000-00008C000000}"/>
    <cellStyle name="Header4" xfId="141" xr:uid="{00000000-0005-0000-0000-00008D000000}"/>
    <cellStyle name="Heading 1 2" xfId="142" xr:uid="{00000000-0005-0000-0000-00008E000000}"/>
    <cellStyle name="Heading 2 2" xfId="143" xr:uid="{00000000-0005-0000-0000-00008F000000}"/>
    <cellStyle name="Heading 3 2" xfId="144" xr:uid="{00000000-0005-0000-0000-000090000000}"/>
    <cellStyle name="Heading 4 2" xfId="145" xr:uid="{00000000-0005-0000-0000-000091000000}"/>
    <cellStyle name="Input 2" xfId="146" xr:uid="{00000000-0005-0000-0000-000092000000}"/>
    <cellStyle name="Input Box" xfId="147" xr:uid="{00000000-0005-0000-0000-000093000000}"/>
    <cellStyle name="Linked Cell 2" xfId="148" xr:uid="{00000000-0005-0000-0000-000094000000}"/>
    <cellStyle name="Neutral 2" xfId="149" xr:uid="{00000000-0005-0000-0000-000095000000}"/>
    <cellStyle name="Neutral 3" xfId="150" xr:uid="{00000000-0005-0000-0000-000096000000}"/>
    <cellStyle name="NonPrint_Heading" xfId="151" xr:uid="{00000000-0005-0000-0000-000097000000}"/>
    <cellStyle name="Normal" xfId="0" builtinId="0"/>
    <cellStyle name="Normal - Style1" xfId="152" xr:uid="{00000000-0005-0000-0000-000099000000}"/>
    <cellStyle name="Normal - Style1 2 2 3" xfId="227" xr:uid="{CA86660A-31A0-4373-BD4F-26A890C06E78}"/>
    <cellStyle name="Normal 10" xfId="153" xr:uid="{00000000-0005-0000-0000-00009A000000}"/>
    <cellStyle name="Normal 11" xfId="154" xr:uid="{00000000-0005-0000-0000-00009B000000}"/>
    <cellStyle name="Normal 12" xfId="155" xr:uid="{00000000-0005-0000-0000-00009C000000}"/>
    <cellStyle name="Normal 13" xfId="156" xr:uid="{00000000-0005-0000-0000-00009D000000}"/>
    <cellStyle name="Normal 14" xfId="157" xr:uid="{00000000-0005-0000-0000-00009E000000}"/>
    <cellStyle name="Normal 15" xfId="158" xr:uid="{00000000-0005-0000-0000-00009F000000}"/>
    <cellStyle name="Normal 16" xfId="159" xr:uid="{00000000-0005-0000-0000-0000A0000000}"/>
    <cellStyle name="Normal 17" xfId="160" xr:uid="{00000000-0005-0000-0000-0000A1000000}"/>
    <cellStyle name="Normal 18" xfId="161" xr:uid="{00000000-0005-0000-0000-0000A2000000}"/>
    <cellStyle name="Normal 19" xfId="162" xr:uid="{00000000-0005-0000-0000-0000A3000000}"/>
    <cellStyle name="Normal 2" xfId="163" xr:uid="{00000000-0005-0000-0000-0000A4000000}"/>
    <cellStyle name="Normal 2 2" xfId="164" xr:uid="{00000000-0005-0000-0000-0000A5000000}"/>
    <cellStyle name="Normal 2 2 2" xfId="234" xr:uid="{A2D8E49D-52DF-46E9-9027-6F730FDB054D}"/>
    <cellStyle name="Normal 2 3" xfId="165" xr:uid="{00000000-0005-0000-0000-0000A6000000}"/>
    <cellStyle name="Normal 20" xfId="166" xr:uid="{00000000-0005-0000-0000-0000A7000000}"/>
    <cellStyle name="Normal 21" xfId="167" xr:uid="{00000000-0005-0000-0000-0000A8000000}"/>
    <cellStyle name="Normal 22" xfId="168" xr:uid="{00000000-0005-0000-0000-0000A9000000}"/>
    <cellStyle name="Normal 23" xfId="169" xr:uid="{00000000-0005-0000-0000-0000AA000000}"/>
    <cellStyle name="Normal 24" xfId="170" xr:uid="{00000000-0005-0000-0000-0000AB000000}"/>
    <cellStyle name="Normal 25" xfId="171" xr:uid="{00000000-0005-0000-0000-0000AC000000}"/>
    <cellStyle name="Normal 26" xfId="172" xr:uid="{00000000-0005-0000-0000-0000AD000000}"/>
    <cellStyle name="Normal 27" xfId="173" xr:uid="{00000000-0005-0000-0000-0000AE000000}"/>
    <cellStyle name="Normal 28" xfId="228" xr:uid="{F7C6C68C-9364-4536-9278-5C0A44A820D6}"/>
    <cellStyle name="Normal 29" xfId="174" xr:uid="{00000000-0005-0000-0000-0000AF000000}"/>
    <cellStyle name="Normal 29 2" xfId="175" xr:uid="{00000000-0005-0000-0000-0000B0000000}"/>
    <cellStyle name="Normal 3" xfId="176" xr:uid="{00000000-0005-0000-0000-0000B1000000}"/>
    <cellStyle name="Normal 30" xfId="229" xr:uid="{E7BD1EDD-F37A-4AD2-9D28-B865EC30F373}"/>
    <cellStyle name="Normal 4" xfId="177" xr:uid="{00000000-0005-0000-0000-0000B2000000}"/>
    <cellStyle name="Normal 5" xfId="178" xr:uid="{00000000-0005-0000-0000-0000B3000000}"/>
    <cellStyle name="Normal 6" xfId="179" xr:uid="{00000000-0005-0000-0000-0000B4000000}"/>
    <cellStyle name="Normal 7" xfId="180" xr:uid="{00000000-0005-0000-0000-0000B5000000}"/>
    <cellStyle name="Normal 8" xfId="181" xr:uid="{00000000-0005-0000-0000-0000B6000000}"/>
    <cellStyle name="Normal 9" xfId="182" xr:uid="{00000000-0005-0000-0000-0000B7000000}"/>
    <cellStyle name="Note 2" xfId="183" xr:uid="{00000000-0005-0000-0000-0000B9000000}"/>
    <cellStyle name="Note 3" xfId="184" xr:uid="{00000000-0005-0000-0000-0000BA000000}"/>
    <cellStyle name="Output 2" xfId="185" xr:uid="{00000000-0005-0000-0000-0000BB000000}"/>
    <cellStyle name="Output Amounts" xfId="186" xr:uid="{00000000-0005-0000-0000-0000BC000000}"/>
    <cellStyle name="Output Column Headings" xfId="187" xr:uid="{00000000-0005-0000-0000-0000BD000000}"/>
    <cellStyle name="Output Line Items" xfId="188" xr:uid="{00000000-0005-0000-0000-0000BE000000}"/>
    <cellStyle name="Output Report Heading" xfId="189" xr:uid="{00000000-0005-0000-0000-0000BF000000}"/>
    <cellStyle name="Output Report Title" xfId="190" xr:uid="{00000000-0005-0000-0000-0000C0000000}"/>
    <cellStyle name="Percent" xfId="237" builtinId="5"/>
    <cellStyle name="Percent 10" xfId="191" xr:uid="{00000000-0005-0000-0000-0000C2000000}"/>
    <cellStyle name="Percent 10 2" xfId="192" xr:uid="{00000000-0005-0000-0000-0000C3000000}"/>
    <cellStyle name="Percent 11" xfId="193" xr:uid="{00000000-0005-0000-0000-0000C4000000}"/>
    <cellStyle name="Percent 11 2" xfId="194" xr:uid="{00000000-0005-0000-0000-0000C5000000}"/>
    <cellStyle name="Percent 12" xfId="195" xr:uid="{00000000-0005-0000-0000-0000C6000000}"/>
    <cellStyle name="Percent 12 2" xfId="196" xr:uid="{00000000-0005-0000-0000-0000C7000000}"/>
    <cellStyle name="Percent 13" xfId="197" xr:uid="{00000000-0005-0000-0000-0000C8000000}"/>
    <cellStyle name="Percent 13 2" xfId="198" xr:uid="{00000000-0005-0000-0000-0000C9000000}"/>
    <cellStyle name="Percent 14" xfId="199" xr:uid="{00000000-0005-0000-0000-0000CA000000}"/>
    <cellStyle name="Percent 15" xfId="236" xr:uid="{673B5FE0-BE66-467D-BCC7-4AFE4C69660A}"/>
    <cellStyle name="Percent 2" xfId="200" xr:uid="{00000000-0005-0000-0000-0000CB000000}"/>
    <cellStyle name="Percent 2 2" xfId="201" xr:uid="{00000000-0005-0000-0000-0000CC000000}"/>
    <cellStyle name="Percent 2 2 2" xfId="233" xr:uid="{50CFA586-1368-4C10-AB1A-81ECD41D6AA7}"/>
    <cellStyle name="Percent 2 3" xfId="202" xr:uid="{00000000-0005-0000-0000-0000CD000000}"/>
    <cellStyle name="Percent 3" xfId="203" xr:uid="{00000000-0005-0000-0000-0000CE000000}"/>
    <cellStyle name="Percent 3 2" xfId="204" xr:uid="{00000000-0005-0000-0000-0000CF000000}"/>
    <cellStyle name="Percent 4" xfId="205" xr:uid="{00000000-0005-0000-0000-0000D0000000}"/>
    <cellStyle name="Percent 4 2" xfId="206" xr:uid="{00000000-0005-0000-0000-0000D1000000}"/>
    <cellStyle name="Percent 5" xfId="207" xr:uid="{00000000-0005-0000-0000-0000D2000000}"/>
    <cellStyle name="Percent 5 2" xfId="208" xr:uid="{00000000-0005-0000-0000-0000D3000000}"/>
    <cellStyle name="Percent 6" xfId="209" xr:uid="{00000000-0005-0000-0000-0000D4000000}"/>
    <cellStyle name="Percent 6 2" xfId="210" xr:uid="{00000000-0005-0000-0000-0000D5000000}"/>
    <cellStyle name="Percent 7" xfId="211" xr:uid="{00000000-0005-0000-0000-0000D6000000}"/>
    <cellStyle name="Percent 7 2" xfId="212" xr:uid="{00000000-0005-0000-0000-0000D7000000}"/>
    <cellStyle name="Percent 7 3" xfId="213" xr:uid="{00000000-0005-0000-0000-0000D8000000}"/>
    <cellStyle name="Percent 7 3 2" xfId="214" xr:uid="{00000000-0005-0000-0000-0000D9000000}"/>
    <cellStyle name="Percent 8" xfId="215" xr:uid="{00000000-0005-0000-0000-0000DA000000}"/>
    <cellStyle name="Percent 8 2" xfId="216" xr:uid="{00000000-0005-0000-0000-0000DB000000}"/>
    <cellStyle name="Percent 9" xfId="217" xr:uid="{00000000-0005-0000-0000-0000DC000000}"/>
    <cellStyle name="Percent 9 2" xfId="218" xr:uid="{00000000-0005-0000-0000-0000DD000000}"/>
    <cellStyle name="Percent 9 2 2" xfId="219" xr:uid="{00000000-0005-0000-0000-0000DE000000}"/>
    <cellStyle name="Percent 9 3" xfId="220" xr:uid="{00000000-0005-0000-0000-0000DF000000}"/>
    <cellStyle name="Product Title" xfId="221" xr:uid="{00000000-0005-0000-0000-0000E0000000}"/>
    <cellStyle name="Text" xfId="222" xr:uid="{00000000-0005-0000-0000-0000E1000000}"/>
    <cellStyle name="Title" xfId="223" builtinId="15" customBuiltin="1"/>
    <cellStyle name="Title 2" xfId="224" xr:uid="{00000000-0005-0000-0000-0000E3000000}"/>
    <cellStyle name="Total 2" xfId="225" xr:uid="{00000000-0005-0000-0000-0000E4000000}"/>
    <cellStyle name="Warning Text 2" xfId="226" xr:uid="{00000000-0005-0000-0000-0000E5000000}"/>
  </cellStyles>
  <dxfs count="0"/>
  <tableStyles count="1" defaultTableStyle="TableStyleMedium2" defaultPivotStyle="PivotStyleLight16">
    <tableStyle name="Invisible" pivot="0" table="0" count="0" xr9:uid="{5FDA3356-520D-45D3-B74E-22E4A8EA9135}"/>
  </tableStyles>
  <colors>
    <mruColors>
      <color rgb="FFFF66FF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0</xdr:colOff>
      <xdr:row>2</xdr:row>
      <xdr:rowOff>0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13313"/>
            </a:ext>
            <a:ext uri="{FF2B5EF4-FFF2-40B4-BE49-F238E27FC236}">
              <a16:creationId xmlns:a16="http://schemas.microsoft.com/office/drawing/2014/main" id="{35649953-285A-4F9F-9184-E2FB52567146}"/>
            </a:ext>
          </a:extLst>
        </xdr:cNvPr>
        <xdr:cNvSpPr/>
      </xdr:nvSpPr>
      <xdr:spPr bwMode="auto">
        <a:xfrm>
          <a:off x="628650" y="0"/>
          <a:ext cx="383857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0D680-38E1-48F9-A41C-833A1D8EC481}">
  <sheetPr>
    <pageSetUpPr fitToPage="1"/>
  </sheetPr>
  <dimension ref="A1:K31"/>
  <sheetViews>
    <sheetView zoomScale="85" zoomScaleNormal="85" workbookViewId="0">
      <selection sqref="A1:F1"/>
    </sheetView>
  </sheetViews>
  <sheetFormatPr defaultRowHeight="12.75" x14ac:dyDescent="0.2"/>
  <cols>
    <col min="1" max="1" width="68" bestFit="1" customWidth="1"/>
    <col min="2" max="2" width="17.140625" customWidth="1"/>
    <col min="3" max="3" width="9.140625" customWidth="1"/>
    <col min="4" max="4" width="14" bestFit="1" customWidth="1"/>
    <col min="5" max="58" width="9.140625" customWidth="1"/>
  </cols>
  <sheetData>
    <row r="1" spans="1:11" x14ac:dyDescent="0.2">
      <c r="A1" s="171" t="s">
        <v>2</v>
      </c>
      <c r="B1" s="171"/>
      <c r="C1" s="171"/>
      <c r="D1" s="171"/>
      <c r="E1" s="171"/>
      <c r="F1" s="172"/>
    </row>
    <row r="2" spans="1:11" x14ac:dyDescent="0.2">
      <c r="A2" s="173" t="s">
        <v>33</v>
      </c>
      <c r="B2" s="173"/>
      <c r="C2" s="173"/>
      <c r="D2" s="173"/>
      <c r="E2" s="173"/>
      <c r="F2" s="174"/>
    </row>
    <row r="3" spans="1:11" ht="13.5" thickBot="1" x14ac:dyDescent="0.25">
      <c r="A3" s="175" t="s">
        <v>207</v>
      </c>
      <c r="B3" s="175"/>
      <c r="C3" s="175"/>
      <c r="D3" s="175"/>
      <c r="E3" s="175"/>
      <c r="F3" s="176"/>
    </row>
    <row r="4" spans="1:11" ht="15" x14ac:dyDescent="0.25">
      <c r="A4" s="141"/>
      <c r="B4" s="142"/>
      <c r="C4" s="143"/>
      <c r="D4" s="142"/>
      <c r="E4" s="142"/>
      <c r="F4" s="144"/>
    </row>
    <row r="5" spans="1:11" ht="15" x14ac:dyDescent="0.25">
      <c r="A5" s="2"/>
      <c r="B5" s="4"/>
      <c r="C5" s="5"/>
      <c r="D5" s="4"/>
      <c r="E5" s="4"/>
      <c r="F5" s="1"/>
    </row>
    <row r="6" spans="1:11" ht="15" x14ac:dyDescent="0.25">
      <c r="A6" s="2" t="s">
        <v>196</v>
      </c>
      <c r="B6" s="137"/>
      <c r="C6" s="138"/>
      <c r="D6" s="150">
        <f>95951709.7600021/1000</f>
        <v>95951.709760002108</v>
      </c>
      <c r="F6" s="1"/>
    </row>
    <row r="7" spans="1:11" ht="15" x14ac:dyDescent="0.25">
      <c r="A7" s="2" t="s">
        <v>197</v>
      </c>
      <c r="B7" s="139"/>
      <c r="C7" s="140"/>
      <c r="D7" s="151">
        <v>0.15</v>
      </c>
      <c r="F7" s="1"/>
    </row>
    <row r="8" spans="1:11" ht="15" x14ac:dyDescent="0.25">
      <c r="A8" s="2" t="s">
        <v>198</v>
      </c>
      <c r="B8" s="139"/>
      <c r="C8" s="140"/>
      <c r="D8" s="150">
        <f>D6*D7</f>
        <v>14392.756464000317</v>
      </c>
      <c r="F8" s="1"/>
    </row>
    <row r="9" spans="1:11" ht="15" x14ac:dyDescent="0.25">
      <c r="A9" s="2"/>
      <c r="B9" s="139"/>
      <c r="C9" s="140"/>
      <c r="F9" s="3"/>
      <c r="I9" s="79"/>
      <c r="J9" s="79"/>
      <c r="K9" s="80"/>
    </row>
    <row r="10" spans="1:11" ht="15" x14ac:dyDescent="0.25">
      <c r="A10" s="2" t="s">
        <v>209</v>
      </c>
      <c r="B10" s="139"/>
      <c r="C10" s="138"/>
      <c r="F10" s="1"/>
      <c r="H10" s="80"/>
      <c r="I10" s="80"/>
    </row>
    <row r="11" spans="1:11" ht="15" x14ac:dyDescent="0.25">
      <c r="A11" s="2" t="s">
        <v>208</v>
      </c>
      <c r="B11" s="139"/>
      <c r="C11" s="139"/>
      <c r="D11" s="152">
        <f>-19494829.4981201/1000</f>
        <v>-19494.8294981201</v>
      </c>
      <c r="E11" s="153">
        <f>D11/$D$6</f>
        <v>-0.20317334153691763</v>
      </c>
      <c r="F11" s="1"/>
      <c r="H11" s="80"/>
      <c r="I11" s="80"/>
    </row>
    <row r="12" spans="1:11" ht="15" x14ac:dyDescent="0.25">
      <c r="A12" s="2"/>
      <c r="B12" s="139"/>
      <c r="C12" s="139"/>
      <c r="E12" s="153"/>
      <c r="F12" s="1"/>
      <c r="H12" s="80"/>
      <c r="I12" s="80"/>
    </row>
    <row r="13" spans="1:11" ht="15" x14ac:dyDescent="0.25">
      <c r="A13" s="2" t="s">
        <v>199</v>
      </c>
      <c r="B13" s="139"/>
      <c r="C13" s="140"/>
      <c r="D13" s="150">
        <f>-35984511.4593779/1000</f>
        <v>-35984.5114593779</v>
      </c>
      <c r="E13" s="153">
        <f>D13/$D$6</f>
        <v>-0.375027308522002</v>
      </c>
      <c r="F13" s="1"/>
      <c r="I13" s="79"/>
      <c r="J13" s="79"/>
      <c r="K13" s="80"/>
    </row>
    <row r="14" spans="1:11" ht="15" x14ac:dyDescent="0.25">
      <c r="A14" s="6"/>
      <c r="B14" s="139"/>
      <c r="C14" s="140"/>
      <c r="D14" s="150"/>
      <c r="E14" s="153"/>
      <c r="F14" s="1"/>
    </row>
    <row r="15" spans="1:11" ht="15" x14ac:dyDescent="0.25">
      <c r="A15" s="2" t="s">
        <v>200</v>
      </c>
      <c r="B15" s="137"/>
      <c r="C15" s="138"/>
      <c r="D15" s="150"/>
      <c r="E15" s="153"/>
      <c r="F15" s="1"/>
    </row>
    <row r="16" spans="1:11" ht="15" x14ac:dyDescent="0.25">
      <c r="A16" s="145" t="s">
        <v>201</v>
      </c>
      <c r="D16" s="154">
        <f>753542.821154148/1000</f>
        <v>753.54282115414799</v>
      </c>
      <c r="E16" s="153">
        <f>D16/$D$6</f>
        <v>7.8533548077354392E-3</v>
      </c>
      <c r="F16" s="146"/>
    </row>
    <row r="17" spans="1:6" ht="15" x14ac:dyDescent="0.25">
      <c r="A17" s="145"/>
      <c r="D17" s="150">
        <f>SUM(D16:D16)</f>
        <v>753.54282115414799</v>
      </c>
      <c r="E17" s="153"/>
      <c r="F17" s="146"/>
    </row>
    <row r="18" spans="1:6" ht="15" x14ac:dyDescent="0.25">
      <c r="A18" s="145"/>
      <c r="D18" s="150"/>
      <c r="E18" s="153"/>
      <c r="F18" s="146"/>
    </row>
    <row r="19" spans="1:6" ht="15" x14ac:dyDescent="0.25">
      <c r="A19" s="145" t="s">
        <v>202</v>
      </c>
      <c r="D19" s="150">
        <f>127159.73937931/1000</f>
        <v>127.15973937931001</v>
      </c>
      <c r="E19" s="153">
        <f>D19/$D$6</f>
        <v>1.3252472488230441E-3</v>
      </c>
      <c r="F19" s="146"/>
    </row>
    <row r="20" spans="1:6" ht="15" x14ac:dyDescent="0.25">
      <c r="A20" s="145"/>
      <c r="D20" s="150"/>
      <c r="E20" s="153"/>
      <c r="F20" s="146"/>
    </row>
    <row r="21" spans="1:6" ht="15" x14ac:dyDescent="0.25">
      <c r="A21" s="145" t="s">
        <v>3</v>
      </c>
      <c r="D21" s="150"/>
      <c r="E21" s="153"/>
      <c r="F21" s="146"/>
    </row>
    <row r="22" spans="1:6" ht="15" x14ac:dyDescent="0.25">
      <c r="A22" s="145" t="s">
        <v>203</v>
      </c>
      <c r="D22" s="150">
        <f>-134183.930813574/1000</f>
        <v>-134.18393081357399</v>
      </c>
      <c r="E22" s="153">
        <f>D22/$D$6</f>
        <v>-1.3984527336636282E-3</v>
      </c>
      <c r="F22" s="146"/>
    </row>
    <row r="23" spans="1:6" ht="15" x14ac:dyDescent="0.25">
      <c r="A23" s="145" t="s">
        <v>204</v>
      </c>
      <c r="D23" s="154">
        <f>14455605.3297/1000</f>
        <v>14455.6053297</v>
      </c>
      <c r="E23" s="153">
        <f>D23/$D$6</f>
        <v>0.15065500516725427</v>
      </c>
      <c r="F23" s="146"/>
    </row>
    <row r="24" spans="1:6" ht="15" x14ac:dyDescent="0.25">
      <c r="A24" s="145"/>
      <c r="D24" s="150">
        <f>SUM(D22:D23)</f>
        <v>14321.421398886427</v>
      </c>
      <c r="E24" s="153">
        <f>D24/$D$6</f>
        <v>0.14925655243359065</v>
      </c>
      <c r="F24" s="146"/>
    </row>
    <row r="25" spans="1:6" ht="15" x14ac:dyDescent="0.25">
      <c r="A25" s="145"/>
      <c r="D25" s="150"/>
      <c r="E25" s="153"/>
      <c r="F25" s="146"/>
    </row>
    <row r="26" spans="1:6" ht="15" x14ac:dyDescent="0.25">
      <c r="A26" s="145" t="s">
        <v>205</v>
      </c>
      <c r="D26" s="150">
        <f>-19084484.1399199/1000</f>
        <v>-19084.484139919899</v>
      </c>
      <c r="E26" s="153">
        <f>D26/$D$6</f>
        <v>-0.19889675950178171</v>
      </c>
      <c r="F26" s="146"/>
    </row>
    <row r="27" spans="1:6" ht="15" x14ac:dyDescent="0.25">
      <c r="A27" s="145"/>
      <c r="D27" s="150"/>
      <c r="E27" s="153"/>
      <c r="F27" s="146"/>
    </row>
    <row r="28" spans="1:6" ht="15.75" thickBot="1" x14ac:dyDescent="0.3">
      <c r="A28" s="145" t="s">
        <v>206</v>
      </c>
      <c r="D28" s="155">
        <f>D8+D11+D13+D17+D19+D24+D26</f>
        <v>-44968.944673997692</v>
      </c>
      <c r="E28" s="153">
        <f>D28/$D$6</f>
        <v>-0.46866225507055209</v>
      </c>
      <c r="F28" s="146"/>
    </row>
    <row r="29" spans="1:6" ht="13.5" thickTop="1" x14ac:dyDescent="0.2">
      <c r="A29" s="145"/>
      <c r="F29" s="146"/>
    </row>
    <row r="30" spans="1:6" x14ac:dyDescent="0.2">
      <c r="A30" s="145"/>
      <c r="F30" s="146"/>
    </row>
    <row r="31" spans="1:6" ht="13.5" thickBot="1" x14ac:dyDescent="0.25">
      <c r="A31" s="147"/>
      <c r="B31" s="148"/>
      <c r="C31" s="148"/>
      <c r="D31" s="148"/>
      <c r="E31" s="148"/>
      <c r="F31" s="149"/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3752A-ACB6-495D-A90E-E43175C25047}">
  <dimension ref="B1:AU111"/>
  <sheetViews>
    <sheetView tabSelected="1" view="pageBreakPreview" zoomScale="80" zoomScaleNormal="80" zoomScaleSheetLayoutView="80" workbookViewId="0">
      <pane xSplit="2" ySplit="5" topLeftCell="C6" activePane="bottomRight" state="frozen"/>
      <selection activeCell="A46" sqref="A46"/>
      <selection pane="topRight" activeCell="A46" sqref="A46"/>
      <selection pane="bottomLeft" activeCell="A46" sqref="A46"/>
      <selection pane="bottomRight" activeCell="U63" sqref="U63"/>
    </sheetView>
  </sheetViews>
  <sheetFormatPr defaultColWidth="9.42578125" defaultRowHeight="15" outlineLevelCol="1" x14ac:dyDescent="0.25"/>
  <cols>
    <col min="1" max="1" width="4" style="20" customWidth="1"/>
    <col min="2" max="2" width="61" style="20" customWidth="1"/>
    <col min="3" max="6" width="20.5703125" style="20" customWidth="1"/>
    <col min="7" max="12" width="16.42578125" style="20" customWidth="1"/>
    <col min="13" max="13" width="20.7109375" style="20" customWidth="1"/>
    <col min="14" max="14" width="14.5703125" style="20" customWidth="1"/>
    <col min="15" max="15" width="21.7109375" style="20" customWidth="1"/>
    <col min="16" max="16" width="16.5703125" style="27" hidden="1" customWidth="1"/>
    <col min="17" max="17" width="20.5703125" style="20" customWidth="1"/>
    <col min="18" max="18" width="19" style="20" customWidth="1"/>
    <col min="19" max="19" width="11.28515625" style="22" customWidth="1"/>
    <col min="20" max="20" width="20.7109375" style="20" customWidth="1"/>
    <col min="21" max="21" width="19.42578125" style="20" customWidth="1"/>
    <col min="22" max="22" width="19" style="75" customWidth="1"/>
    <col min="23" max="23" width="6.28515625" style="20" customWidth="1"/>
    <col min="24" max="25" width="17.5703125" style="20" customWidth="1"/>
    <col min="26" max="26" width="9.42578125" style="20" customWidth="1" outlineLevel="1"/>
    <col min="27" max="27" width="56.5703125" style="20" customWidth="1" outlineLevel="1"/>
    <col min="28" max="28" width="7.42578125" style="22" customWidth="1" outlineLevel="1"/>
    <col min="29" max="30" width="11.85546875" style="20" customWidth="1" outlineLevel="1"/>
    <col min="31" max="31" width="12" style="20" bestFit="1" customWidth="1" outlineLevel="1"/>
    <col min="32" max="32" width="3.7109375" style="20" customWidth="1" outlineLevel="1"/>
    <col min="33" max="33" width="15.28515625" style="20" customWidth="1" outlineLevel="1"/>
    <col min="34" max="34" width="11.85546875" style="20" customWidth="1" outlineLevel="1"/>
    <col min="35" max="35" width="16.7109375" style="20" customWidth="1" outlineLevel="1"/>
    <col min="36" max="36" width="11.7109375" style="20" customWidth="1" outlineLevel="1"/>
    <col min="37" max="37" width="9.42578125" style="20"/>
    <col min="38" max="38" width="46.28515625" style="20" customWidth="1"/>
    <col min="39" max="39" width="10.140625" style="20" bestFit="1" customWidth="1"/>
    <col min="40" max="40" width="10.85546875" style="20" bestFit="1" customWidth="1"/>
    <col min="41" max="44" width="9.42578125" style="20"/>
    <col min="45" max="45" width="14.85546875" style="20" customWidth="1"/>
    <col min="46" max="46" width="9.42578125" style="20"/>
    <col min="47" max="47" width="13.5703125" style="20" customWidth="1"/>
    <col min="48" max="16384" width="9.42578125" style="20"/>
  </cols>
  <sheetData>
    <row r="1" spans="2:47" x14ac:dyDescent="0.25">
      <c r="B1" s="158" t="s">
        <v>2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60"/>
      <c r="AL1" s="34"/>
      <c r="AM1" s="34"/>
      <c r="AN1" s="34"/>
      <c r="AO1" s="34"/>
      <c r="AP1" s="34"/>
      <c r="AQ1" s="34"/>
      <c r="AR1" s="34"/>
      <c r="AS1" s="34"/>
    </row>
    <row r="2" spans="2:47" x14ac:dyDescent="0.25">
      <c r="B2" s="161" t="s">
        <v>17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3"/>
      <c r="AL2" s="34"/>
      <c r="AM2" s="34"/>
      <c r="AN2" s="34"/>
      <c r="AO2" s="34"/>
      <c r="AP2" s="34"/>
      <c r="AQ2" s="34"/>
      <c r="AR2" s="34"/>
      <c r="AS2" s="34"/>
    </row>
    <row r="3" spans="2:47" ht="15.75" thickBot="1" x14ac:dyDescent="0.3">
      <c r="B3" s="164" t="s">
        <v>195</v>
      </c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6"/>
      <c r="AL3" s="34"/>
      <c r="AM3" s="34"/>
      <c r="AN3" s="34"/>
      <c r="AO3" s="34"/>
      <c r="AP3" s="34"/>
      <c r="AQ3" s="34"/>
      <c r="AR3" s="34"/>
      <c r="AS3" s="34"/>
    </row>
    <row r="4" spans="2:47" ht="15.75" thickBot="1" x14ac:dyDescent="0.3"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  <c r="Q4" s="11"/>
      <c r="R4" s="11"/>
      <c r="S4" s="81"/>
      <c r="T4" s="167" t="s">
        <v>89</v>
      </c>
      <c r="U4" s="167"/>
      <c r="V4" s="167"/>
      <c r="W4" s="13"/>
      <c r="X4" s="167" t="s">
        <v>90</v>
      </c>
      <c r="Y4" s="168"/>
      <c r="Z4" s="11"/>
      <c r="AA4" s="169" t="s">
        <v>91</v>
      </c>
      <c r="AB4" s="169"/>
      <c r="AC4" s="169"/>
      <c r="AD4" s="169"/>
      <c r="AE4" s="169"/>
      <c r="AF4" s="169"/>
      <c r="AG4" s="169"/>
      <c r="AH4" s="169"/>
      <c r="AI4" s="169"/>
      <c r="AJ4" s="170"/>
      <c r="AL4" s="34"/>
      <c r="AM4" s="34"/>
      <c r="AN4" s="34"/>
      <c r="AO4" s="34"/>
      <c r="AP4" s="34"/>
      <c r="AQ4" s="34"/>
      <c r="AR4" s="34"/>
      <c r="AS4" s="34"/>
    </row>
    <row r="5" spans="2:47" ht="66" customHeight="1" thickBot="1" x14ac:dyDescent="0.3">
      <c r="B5" s="14"/>
      <c r="C5" s="15" t="s">
        <v>92</v>
      </c>
      <c r="D5" s="16" t="s">
        <v>93</v>
      </c>
      <c r="E5" s="15" t="s">
        <v>94</v>
      </c>
      <c r="F5" s="15" t="s">
        <v>96</v>
      </c>
      <c r="G5" s="15" t="s">
        <v>97</v>
      </c>
      <c r="H5" s="15" t="s">
        <v>98</v>
      </c>
      <c r="I5" s="15" t="s">
        <v>99</v>
      </c>
      <c r="J5" s="15" t="s">
        <v>100</v>
      </c>
      <c r="K5" s="15" t="s">
        <v>101</v>
      </c>
      <c r="L5" s="15" t="s">
        <v>102</v>
      </c>
      <c r="M5" s="15" t="s">
        <v>103</v>
      </c>
      <c r="N5" s="16" t="s">
        <v>1</v>
      </c>
      <c r="O5" s="15" t="s">
        <v>104</v>
      </c>
      <c r="P5" s="17" t="s">
        <v>95</v>
      </c>
      <c r="Q5" s="15" t="s">
        <v>105</v>
      </c>
      <c r="R5" s="15" t="s">
        <v>106</v>
      </c>
      <c r="S5" s="15" t="s">
        <v>47</v>
      </c>
      <c r="T5" s="15" t="s">
        <v>104</v>
      </c>
      <c r="U5" s="15" t="s">
        <v>105</v>
      </c>
      <c r="V5" s="18" t="s">
        <v>106</v>
      </c>
      <c r="W5" s="19"/>
      <c r="X5" s="18" t="s">
        <v>107</v>
      </c>
      <c r="Y5" s="89" t="s">
        <v>108</v>
      </c>
      <c r="AA5" s="35" t="s">
        <v>46</v>
      </c>
      <c r="AB5" s="36" t="s">
        <v>47</v>
      </c>
      <c r="AC5" s="36" t="s">
        <v>48</v>
      </c>
      <c r="AD5" s="36" t="s">
        <v>13</v>
      </c>
      <c r="AE5" s="36" t="s">
        <v>49</v>
      </c>
      <c r="AF5" s="37"/>
      <c r="AG5" s="38"/>
      <c r="AH5" s="39"/>
      <c r="AI5" s="38"/>
      <c r="AJ5" s="40"/>
      <c r="AL5" s="34"/>
      <c r="AM5" s="34"/>
      <c r="AN5" s="34"/>
      <c r="AO5" s="34"/>
      <c r="AP5" s="34"/>
      <c r="AQ5" s="34"/>
      <c r="AR5" s="34"/>
      <c r="AS5" s="34"/>
    </row>
    <row r="6" spans="2:47" x14ac:dyDescent="0.25">
      <c r="B6" s="14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1"/>
      <c r="O6" s="91"/>
      <c r="P6" s="92"/>
      <c r="T6" s="93"/>
      <c r="U6" s="94"/>
      <c r="V6" s="41"/>
      <c r="Y6" s="23"/>
      <c r="AA6" s="82"/>
      <c r="AB6" s="83"/>
      <c r="AC6" s="82"/>
      <c r="AD6" s="42"/>
      <c r="AE6" s="43"/>
      <c r="AF6" s="43"/>
      <c r="AG6" s="34"/>
      <c r="AH6" s="44"/>
      <c r="AI6" s="34"/>
      <c r="AJ6" s="45"/>
      <c r="AL6" s="34"/>
      <c r="AM6" s="34"/>
      <c r="AN6" s="34"/>
      <c r="AO6" s="34"/>
      <c r="AP6" s="34"/>
      <c r="AQ6" s="34"/>
      <c r="AR6" s="34"/>
      <c r="AS6" s="34"/>
    </row>
    <row r="7" spans="2:47" x14ac:dyDescent="0.25">
      <c r="B7" s="46" t="s">
        <v>109</v>
      </c>
      <c r="C7" s="47">
        <v>72342.014404087589</v>
      </c>
      <c r="D7" s="47">
        <v>0</v>
      </c>
      <c r="E7" s="47">
        <f t="shared" ref="E7:E69" si="0">C7+D7</f>
        <v>72342.014404087589</v>
      </c>
      <c r="F7" s="47">
        <v>143174.24882527097</v>
      </c>
      <c r="G7" s="47">
        <v>0</v>
      </c>
      <c r="H7" s="47">
        <v>0</v>
      </c>
      <c r="I7" s="47">
        <v>0</v>
      </c>
      <c r="J7" s="47">
        <v>0</v>
      </c>
      <c r="K7" s="47">
        <v>0</v>
      </c>
      <c r="L7" s="47">
        <v>0</v>
      </c>
      <c r="M7" s="47">
        <f t="shared" ref="M7:M37" si="1">E7+F7+G7+H7+I7+J7+K7+L7</f>
        <v>215516.26322935856</v>
      </c>
      <c r="N7" s="95">
        <v>0.28999999999999998</v>
      </c>
      <c r="O7" s="7">
        <f t="shared" ref="O7:O22" si="2">+M7*N7</f>
        <v>62499.716336513979</v>
      </c>
      <c r="P7" s="96"/>
      <c r="Q7" s="7">
        <f>O7/(100%-N7)</f>
        <v>88027.769488047867</v>
      </c>
      <c r="R7" s="7">
        <f>-Q7</f>
        <v>-88027.769488047867</v>
      </c>
      <c r="S7" s="22" t="s">
        <v>9</v>
      </c>
      <c r="T7" s="7">
        <v>20979.184177185398</v>
      </c>
      <c r="U7" s="7">
        <v>29548.14672843014</v>
      </c>
      <c r="V7" s="7">
        <v>-29548.14672843014</v>
      </c>
      <c r="W7" s="7"/>
      <c r="X7" s="7">
        <f>Q7-U7</f>
        <v>58479.622759617727</v>
      </c>
      <c r="Y7" s="97">
        <f>R7-V7</f>
        <v>-58479.622759617727</v>
      </c>
      <c r="AA7" s="48" t="s">
        <v>50</v>
      </c>
      <c r="AB7" s="83"/>
      <c r="AC7" s="48"/>
      <c r="AD7" s="49"/>
      <c r="AE7" s="78"/>
      <c r="AF7" s="50"/>
      <c r="AG7" s="84" t="s">
        <v>51</v>
      </c>
      <c r="AH7" s="84"/>
      <c r="AI7" s="84" t="s">
        <v>52</v>
      </c>
      <c r="AJ7" s="51"/>
      <c r="AL7" s="108"/>
      <c r="AM7" s="108"/>
      <c r="AN7" s="108"/>
      <c r="AO7" s="108"/>
      <c r="AP7" s="108"/>
      <c r="AQ7" s="108"/>
      <c r="AR7" s="108"/>
      <c r="AS7" s="108"/>
      <c r="AT7" s="108"/>
      <c r="AU7" s="108"/>
    </row>
    <row r="8" spans="2:47" x14ac:dyDescent="0.25">
      <c r="B8" s="46" t="s">
        <v>110</v>
      </c>
      <c r="C8" s="47">
        <v>7935.317</v>
      </c>
      <c r="D8" s="47">
        <v>0</v>
      </c>
      <c r="E8" s="47">
        <f t="shared" si="0"/>
        <v>7935.317</v>
      </c>
      <c r="F8" s="47">
        <v>-144566.00099999999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f t="shared" si="1"/>
        <v>-136630.68399999998</v>
      </c>
      <c r="N8" s="95">
        <v>0.28999999999999998</v>
      </c>
      <c r="O8" s="7">
        <f t="shared" si="2"/>
        <v>-39622.898359999992</v>
      </c>
      <c r="P8" s="96"/>
      <c r="Q8" s="7">
        <f>O8/(100%-N8)</f>
        <v>-55806.899098591544</v>
      </c>
      <c r="R8" s="7">
        <f t="shared" ref="R8:R38" si="3">-Q8</f>
        <v>55806.899098591544</v>
      </c>
      <c r="S8" s="22" t="s">
        <v>9</v>
      </c>
      <c r="T8" s="7">
        <v>2301.2419299999997</v>
      </c>
      <c r="U8" s="7">
        <v>3241.1858169014081</v>
      </c>
      <c r="V8" s="7">
        <v>-3241.1858169014081</v>
      </c>
      <c r="W8" s="7"/>
      <c r="X8" s="7">
        <f t="shared" ref="X8:Y55" si="4">Q8-U8</f>
        <v>-59048.084915492953</v>
      </c>
      <c r="Y8" s="97">
        <f t="shared" si="4"/>
        <v>59048.084915492953</v>
      </c>
      <c r="AA8" s="123" t="s">
        <v>28</v>
      </c>
      <c r="AB8" s="83" t="s">
        <v>4</v>
      </c>
      <c r="AC8" s="7">
        <f>SUMIF($S$7:$S$80,AB8,$Q$7:$Q$80)/1000</f>
        <v>282.96250935047215</v>
      </c>
      <c r="AD8" s="7">
        <v>191.07352776767095</v>
      </c>
      <c r="AE8" s="7">
        <f>ROUND(AC8-AD8,0)</f>
        <v>92</v>
      </c>
      <c r="AF8" s="52"/>
      <c r="AG8" s="126">
        <f>AC8/$AC$26</f>
        <v>0.61521517056919051</v>
      </c>
      <c r="AH8" s="54" t="str">
        <f>IF(AG8&gt;=5%,"Separate", "Other")</f>
        <v>Separate</v>
      </c>
      <c r="AI8" s="53">
        <f>AD8/$AD$26</f>
        <v>0.52560143084729527</v>
      </c>
      <c r="AJ8" s="55" t="str">
        <f t="shared" ref="AJ8:AJ10" si="5">IF(AI8&gt;=5%,"Separate", "Other")</f>
        <v>Separate</v>
      </c>
      <c r="AL8" s="108"/>
      <c r="AM8" s="108"/>
      <c r="AN8" s="108"/>
      <c r="AO8" s="108"/>
      <c r="AP8" s="108"/>
      <c r="AQ8" s="108"/>
      <c r="AR8" s="108"/>
      <c r="AS8" s="34"/>
    </row>
    <row r="9" spans="2:47" x14ac:dyDescent="0.25">
      <c r="B9" s="46" t="s">
        <v>111</v>
      </c>
      <c r="C9" s="47">
        <v>-184957.31700000001</v>
      </c>
      <c r="D9" s="47">
        <v>0</v>
      </c>
      <c r="E9" s="47">
        <f t="shared" si="0"/>
        <v>-184957.31700000001</v>
      </c>
      <c r="F9" s="47">
        <v>-167840.878</v>
      </c>
      <c r="G9" s="47">
        <v>0</v>
      </c>
      <c r="H9" s="47">
        <v>0</v>
      </c>
      <c r="I9" s="47">
        <v>0</v>
      </c>
      <c r="J9" s="47">
        <v>0</v>
      </c>
      <c r="K9" s="47">
        <v>0</v>
      </c>
      <c r="L9" s="47">
        <v>0</v>
      </c>
      <c r="M9" s="47">
        <f t="shared" si="1"/>
        <v>-352798.19500000001</v>
      </c>
      <c r="N9" s="95">
        <v>0.28999999999999998</v>
      </c>
      <c r="O9" s="7">
        <f t="shared" si="2"/>
        <v>-102311.47654999999</v>
      </c>
      <c r="P9" s="96"/>
      <c r="Q9" s="7">
        <f t="shared" ref="Q9:Q37" si="6">O9/(100%-N9)</f>
        <v>-144100.67119718308</v>
      </c>
      <c r="R9" s="7">
        <f t="shared" si="3"/>
        <v>144100.67119718308</v>
      </c>
      <c r="S9" s="22" t="s">
        <v>72</v>
      </c>
      <c r="T9" s="7">
        <v>-53637.621929999994</v>
      </c>
      <c r="U9" s="7">
        <v>-75545.94638028169</v>
      </c>
      <c r="V9" s="7">
        <v>75545.94638028169</v>
      </c>
      <c r="W9" s="7"/>
      <c r="X9" s="7">
        <f t="shared" si="4"/>
        <v>-68554.724816901391</v>
      </c>
      <c r="Y9" s="97">
        <f t="shared" si="4"/>
        <v>68554.724816901391</v>
      </c>
      <c r="AA9" s="123" t="s">
        <v>18</v>
      </c>
      <c r="AB9" s="85" t="s">
        <v>8</v>
      </c>
      <c r="AC9" s="7">
        <f>SUMIF($S$7:$S$80,AB9,$Q$7:$Q$80)/1000</f>
        <v>58.68696294290735</v>
      </c>
      <c r="AD9" s="7">
        <v>56.069148872484817</v>
      </c>
      <c r="AE9" s="7">
        <f t="shared" ref="AE9:AE10" si="7">ROUND(AC9-AD9,0)</f>
        <v>3</v>
      </c>
      <c r="AF9" s="57"/>
      <c r="AG9" s="126">
        <f>AC9/$AC$26</f>
        <v>0.12759679718697076</v>
      </c>
      <c r="AH9" s="54" t="str">
        <f t="shared" ref="AH9:AH10" si="8">IF(AG9&gt;=5%,"Separate", "Other")</f>
        <v>Separate</v>
      </c>
      <c r="AI9" s="53">
        <f t="shared" ref="AI9:AI11" si="9">AD9/$AD$26</f>
        <v>0.15423394971594945</v>
      </c>
      <c r="AJ9" s="55" t="str">
        <f t="shared" si="5"/>
        <v>Separate</v>
      </c>
      <c r="AL9" s="108"/>
      <c r="AM9" s="108"/>
      <c r="AN9" s="108"/>
      <c r="AO9" s="108"/>
      <c r="AP9" s="108"/>
      <c r="AQ9" s="108"/>
      <c r="AR9" s="108"/>
      <c r="AS9" s="34"/>
    </row>
    <row r="10" spans="2:47" x14ac:dyDescent="0.25">
      <c r="B10" s="46" t="s">
        <v>112</v>
      </c>
      <c r="C10" s="47">
        <v>11547.815638261394</v>
      </c>
      <c r="D10" s="47">
        <v>-11.245150000000372</v>
      </c>
      <c r="E10" s="47">
        <f t="shared" si="0"/>
        <v>11536.570488261394</v>
      </c>
      <c r="F10" s="47">
        <v>-743.39626635726813</v>
      </c>
      <c r="G10" s="47">
        <v>0</v>
      </c>
      <c r="H10" s="47">
        <v>0</v>
      </c>
      <c r="I10" s="47">
        <v>548.45338000000004</v>
      </c>
      <c r="J10" s="47">
        <v>0</v>
      </c>
      <c r="K10" s="47">
        <v>0</v>
      </c>
      <c r="L10" s="47">
        <v>0</v>
      </c>
      <c r="M10" s="47">
        <f t="shared" si="1"/>
        <v>11341.627601904127</v>
      </c>
      <c r="N10" s="95">
        <v>0.28999999999999998</v>
      </c>
      <c r="O10" s="7">
        <f t="shared" si="2"/>
        <v>3289.0720045521966</v>
      </c>
      <c r="P10" s="96"/>
      <c r="Q10" s="7">
        <f t="shared" si="6"/>
        <v>4632.4957810594324</v>
      </c>
      <c r="R10" s="7">
        <f>-Q10</f>
        <v>-4632.4957810594324</v>
      </c>
      <c r="S10" s="22" t="s">
        <v>9</v>
      </c>
      <c r="T10" s="7">
        <v>3348.8665350958045</v>
      </c>
      <c r="U10" s="7">
        <v>4716.7134297124012</v>
      </c>
      <c r="V10" s="7">
        <v>-4716.7134297124012</v>
      </c>
      <c r="W10" s="7"/>
      <c r="X10" s="7">
        <f t="shared" si="4"/>
        <v>-84.217648652968819</v>
      </c>
      <c r="Y10" s="97">
        <f t="shared" si="4"/>
        <v>84.217648652968819</v>
      </c>
      <c r="AA10" s="123" t="s">
        <v>31</v>
      </c>
      <c r="AB10" s="85" t="s">
        <v>9</v>
      </c>
      <c r="AC10" s="7">
        <f>SUMIF($S$7:$S$80,AB10,$Q$7:$Q$80)/1000</f>
        <v>35.331060647002239</v>
      </c>
      <c r="AD10" s="7">
        <v>36.06472072412393</v>
      </c>
      <c r="AE10" s="7">
        <f t="shared" si="7"/>
        <v>-1</v>
      </c>
      <c r="AF10" s="43"/>
      <c r="AG10" s="126">
        <f t="shared" ref="AG10:AG11" si="10">AC10/$AC$26</f>
        <v>7.6816552667102037E-2</v>
      </c>
      <c r="AH10" s="54" t="str">
        <f t="shared" si="8"/>
        <v>Separate</v>
      </c>
      <c r="AI10" s="53">
        <f t="shared" si="9"/>
        <v>9.9206148738490402E-2</v>
      </c>
      <c r="AJ10" s="55" t="str">
        <f t="shared" si="5"/>
        <v>Separate</v>
      </c>
      <c r="AL10" s="108"/>
      <c r="AM10" s="108"/>
      <c r="AN10" s="108"/>
      <c r="AO10" s="108"/>
      <c r="AP10" s="108"/>
      <c r="AQ10" s="108"/>
      <c r="AR10" s="108"/>
      <c r="AS10" s="34"/>
    </row>
    <row r="11" spans="2:47" x14ac:dyDescent="0.25">
      <c r="B11" s="46" t="s">
        <v>150</v>
      </c>
      <c r="C11" s="47">
        <v>8881.9894325700006</v>
      </c>
      <c r="D11" s="47">
        <v>5.9448244109991935</v>
      </c>
      <c r="E11" s="47">
        <f t="shared" si="0"/>
        <v>8887.9342569809996</v>
      </c>
      <c r="F11" s="47">
        <v>-21.081759279560298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  <c r="M11" s="47">
        <f t="shared" si="1"/>
        <v>8866.8524977014386</v>
      </c>
      <c r="N11" s="95">
        <v>0.28999999999999998</v>
      </c>
      <c r="O11" s="7">
        <f t="shared" si="2"/>
        <v>2571.3872243334172</v>
      </c>
      <c r="P11" s="96" t="s">
        <v>36</v>
      </c>
      <c r="Q11" s="7">
        <f t="shared" si="6"/>
        <v>3621.6721469484751</v>
      </c>
      <c r="R11" s="7">
        <f t="shared" si="3"/>
        <v>-3621.6721469484751</v>
      </c>
      <c r="S11" s="22" t="s">
        <v>55</v>
      </c>
      <c r="T11" s="7">
        <v>2575.7769354453003</v>
      </c>
      <c r="U11" s="7">
        <v>3627.8548386553525</v>
      </c>
      <c r="V11" s="7">
        <v>-3627.8548386553525</v>
      </c>
      <c r="W11" s="7"/>
      <c r="X11" s="7">
        <f t="shared" si="4"/>
        <v>-6.1826917068774492</v>
      </c>
      <c r="Y11" s="97">
        <f t="shared" si="4"/>
        <v>6.1826917068774492</v>
      </c>
      <c r="AA11" s="123" t="s">
        <v>191</v>
      </c>
      <c r="AB11" s="85" t="s">
        <v>190</v>
      </c>
      <c r="AC11" s="7">
        <f>SUMIF($S$7:$S$80,AB11,$Q$7:$Q$80)/1000</f>
        <v>30.982615692882405</v>
      </c>
      <c r="AD11" s="7">
        <v>0</v>
      </c>
      <c r="AE11" s="7">
        <f>ROUND(AC11-AD11,0)</f>
        <v>31</v>
      </c>
      <c r="AF11" s="52"/>
      <c r="AG11" s="126">
        <f t="shared" si="10"/>
        <v>6.7362193111483032E-2</v>
      </c>
      <c r="AH11" s="54" t="str">
        <f>IF(AG11&gt;=5%,"Separate", "Other")</f>
        <v>Separate</v>
      </c>
      <c r="AI11" s="53">
        <f t="shared" si="9"/>
        <v>0</v>
      </c>
      <c r="AJ11" s="55" t="str">
        <f>IF(AI11&gt;=5%,"Separate", "Other")</f>
        <v>Other</v>
      </c>
      <c r="AL11" s="108"/>
      <c r="AM11" s="108"/>
      <c r="AN11" s="108"/>
      <c r="AO11" s="108"/>
      <c r="AP11" s="108"/>
      <c r="AQ11" s="108"/>
      <c r="AR11" s="108"/>
      <c r="AS11" s="34"/>
    </row>
    <row r="12" spans="2:47" x14ac:dyDescent="0.25">
      <c r="B12" s="46" t="s">
        <v>151</v>
      </c>
      <c r="C12" s="47">
        <v>650</v>
      </c>
      <c r="D12" s="47">
        <v>0</v>
      </c>
      <c r="E12" s="47">
        <f t="shared" si="0"/>
        <v>650</v>
      </c>
      <c r="F12" s="47">
        <v>-100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f t="shared" si="1"/>
        <v>550</v>
      </c>
      <c r="N12" s="95">
        <v>0.28999999999999998</v>
      </c>
      <c r="O12" s="7">
        <f t="shared" si="2"/>
        <v>159.5</v>
      </c>
      <c r="P12" s="96" t="s">
        <v>37</v>
      </c>
      <c r="Q12" s="7">
        <f t="shared" si="6"/>
        <v>224.64788732394368</v>
      </c>
      <c r="R12" s="7">
        <f t="shared" si="3"/>
        <v>-224.64788732394368</v>
      </c>
      <c r="S12" s="22" t="s">
        <v>62</v>
      </c>
      <c r="T12" s="7">
        <v>188.5</v>
      </c>
      <c r="U12" s="7">
        <v>265.49295774647891</v>
      </c>
      <c r="V12" s="7">
        <v>-265.49295774647891</v>
      </c>
      <c r="W12" s="7"/>
      <c r="X12" s="7">
        <f t="shared" si="4"/>
        <v>-40.84507042253523</v>
      </c>
      <c r="Y12" s="97">
        <f t="shared" si="4"/>
        <v>40.84507042253523</v>
      </c>
      <c r="AA12" s="123" t="s">
        <v>3</v>
      </c>
      <c r="AB12" s="83"/>
      <c r="AC12" s="7"/>
      <c r="AD12" s="7"/>
      <c r="AE12" s="7"/>
      <c r="AF12" s="52"/>
      <c r="AH12" s="54"/>
      <c r="AI12" s="53"/>
      <c r="AJ12" s="55"/>
      <c r="AL12" s="108"/>
      <c r="AM12" s="108"/>
      <c r="AN12" s="108"/>
      <c r="AO12" s="108"/>
      <c r="AP12" s="108"/>
      <c r="AQ12" s="108"/>
      <c r="AR12" s="108"/>
      <c r="AS12" s="34"/>
    </row>
    <row r="13" spans="2:47" x14ac:dyDescent="0.25">
      <c r="B13" s="46" t="s">
        <v>146</v>
      </c>
      <c r="C13" s="47">
        <v>0</v>
      </c>
      <c r="D13" s="47">
        <v>1761.2713950000013</v>
      </c>
      <c r="E13" s="47">
        <f t="shared" si="0"/>
        <v>1761.2713950000013</v>
      </c>
      <c r="F13" s="47">
        <v>-1761.271395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f t="shared" si="1"/>
        <v>1.3642420526593924E-12</v>
      </c>
      <c r="N13" s="95">
        <v>0.28999999999999998</v>
      </c>
      <c r="O13" s="7">
        <f t="shared" si="2"/>
        <v>3.9563019527122373E-13</v>
      </c>
      <c r="P13" s="96"/>
      <c r="Q13" s="7">
        <f t="shared" si="6"/>
        <v>5.5722562714256867E-13</v>
      </c>
      <c r="R13" s="7">
        <f t="shared" si="3"/>
        <v>-5.5722562714256867E-13</v>
      </c>
      <c r="S13" s="22" t="s">
        <v>55</v>
      </c>
      <c r="T13" s="7">
        <v>0</v>
      </c>
      <c r="U13" s="7">
        <v>0</v>
      </c>
      <c r="V13" s="7">
        <v>0</v>
      </c>
      <c r="W13" s="7"/>
      <c r="X13" s="7">
        <f t="shared" si="4"/>
        <v>5.5722562714256867E-13</v>
      </c>
      <c r="Y13" s="97">
        <f t="shared" si="4"/>
        <v>-5.5722562714256867E-13</v>
      </c>
      <c r="AA13" s="123" t="s">
        <v>168</v>
      </c>
      <c r="AB13" s="83" t="s">
        <v>10</v>
      </c>
      <c r="AC13" s="7">
        <f t="shared" ref="AC13:AC24" si="11">SUMIF($S$7:$S$80,AB13,$Q$7:$Q$80)/1000</f>
        <v>10.495048939263247</v>
      </c>
      <c r="AD13" s="7">
        <v>15.525249826458646</v>
      </c>
      <c r="AE13" s="58">
        <f t="shared" ref="AE13:AE20" si="12">ROUND(AC13-AD13,0)</f>
        <v>-5</v>
      </c>
      <c r="AF13" s="52"/>
      <c r="AG13" s="126">
        <f t="shared" ref="AG13:AG24" si="13">AC13/$AC$26</f>
        <v>2.2818264292757153E-2</v>
      </c>
      <c r="AH13" s="54" t="str">
        <f t="shared" ref="AH13:AH24" si="14">IF(AG13&gt;=5%,"Separate", "Other")</f>
        <v>Other</v>
      </c>
      <c r="AI13" s="53">
        <f t="shared" ref="AI13:AI24" si="15">AD13/$AD$26</f>
        <v>4.2706562329086019E-2</v>
      </c>
      <c r="AJ13" s="55" t="str">
        <f t="shared" ref="AJ13:AJ24" si="16">IF(AI13&gt;=5%,"Separate", "Other")</f>
        <v>Other</v>
      </c>
      <c r="AL13" s="108"/>
      <c r="AM13" s="108"/>
      <c r="AN13" s="108"/>
      <c r="AO13" s="108"/>
      <c r="AP13" s="108"/>
      <c r="AQ13" s="108"/>
      <c r="AR13" s="108"/>
      <c r="AS13" s="34"/>
    </row>
    <row r="14" spans="2:47" x14ac:dyDescent="0.25">
      <c r="B14" s="46" t="s">
        <v>152</v>
      </c>
      <c r="C14" s="47">
        <v>11025.500796836754</v>
      </c>
      <c r="D14" s="47">
        <v>0</v>
      </c>
      <c r="E14" s="47">
        <f t="shared" si="0"/>
        <v>11025.500796836754</v>
      </c>
      <c r="F14" s="47">
        <v>1017.0026469237249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f t="shared" si="1"/>
        <v>12042.503443760479</v>
      </c>
      <c r="N14" s="95">
        <v>0.28999999999999998</v>
      </c>
      <c r="O14" s="7">
        <f t="shared" si="2"/>
        <v>3492.3259986905387</v>
      </c>
      <c r="P14" s="96"/>
      <c r="Q14" s="7">
        <f t="shared" si="6"/>
        <v>4918.7690122401955</v>
      </c>
      <c r="R14" s="7">
        <f t="shared" si="3"/>
        <v>-4918.7690122401955</v>
      </c>
      <c r="S14" s="22" t="s">
        <v>12</v>
      </c>
      <c r="T14" s="7">
        <v>3197.3952310826589</v>
      </c>
      <c r="U14" s="7">
        <v>4503.3735649051532</v>
      </c>
      <c r="V14" s="7">
        <v>-4503.3735649051532</v>
      </c>
      <c r="W14" s="7"/>
      <c r="X14" s="7">
        <f t="shared" si="4"/>
        <v>415.39544733504226</v>
      </c>
      <c r="Y14" s="97">
        <f t="shared" si="4"/>
        <v>-415.39544733504226</v>
      </c>
      <c r="AA14" s="123" t="s">
        <v>170</v>
      </c>
      <c r="AB14" s="83" t="s">
        <v>5</v>
      </c>
      <c r="AC14" s="7">
        <f t="shared" si="11"/>
        <v>9.8996051370697664</v>
      </c>
      <c r="AD14" s="58">
        <v>17.776591636366028</v>
      </c>
      <c r="AE14" s="58">
        <f t="shared" si="12"/>
        <v>-8</v>
      </c>
      <c r="AF14" s="57"/>
      <c r="AG14" s="126">
        <f t="shared" si="13"/>
        <v>2.1523654412558837E-2</v>
      </c>
      <c r="AH14" s="54" t="str">
        <f t="shared" si="14"/>
        <v>Other</v>
      </c>
      <c r="AI14" s="53">
        <f t="shared" si="15"/>
        <v>4.8899510616786344E-2</v>
      </c>
      <c r="AJ14" s="55" t="str">
        <f t="shared" si="16"/>
        <v>Other</v>
      </c>
      <c r="AL14" s="108"/>
      <c r="AM14" s="108"/>
      <c r="AN14" s="108"/>
      <c r="AO14" s="108"/>
      <c r="AP14" s="108"/>
      <c r="AQ14" s="108"/>
      <c r="AR14" s="108"/>
      <c r="AS14" s="34"/>
    </row>
    <row r="15" spans="2:47" x14ac:dyDescent="0.25">
      <c r="B15" s="46" t="s">
        <v>173</v>
      </c>
      <c r="C15" s="47">
        <v>-19649.671721658946</v>
      </c>
      <c r="D15" s="47">
        <v>0</v>
      </c>
      <c r="E15" s="47">
        <f t="shared" si="0"/>
        <v>-19649.671721658946</v>
      </c>
      <c r="F15" s="47">
        <v>-215.55335538098984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f t="shared" si="1"/>
        <v>-19865.225077039937</v>
      </c>
      <c r="N15" s="95">
        <v>0.28999999999999998</v>
      </c>
      <c r="O15" s="7">
        <f t="shared" si="2"/>
        <v>-5760.9152723415809</v>
      </c>
      <c r="P15" s="96" t="s">
        <v>38</v>
      </c>
      <c r="Q15" s="7">
        <f t="shared" si="6"/>
        <v>-8113.965172312086</v>
      </c>
      <c r="R15" s="7">
        <f t="shared" si="3"/>
        <v>8113.965172312086</v>
      </c>
      <c r="S15" s="22" t="s">
        <v>77</v>
      </c>
      <c r="T15" s="7">
        <v>-5698.4047992810929</v>
      </c>
      <c r="U15" s="7">
        <v>-8025.9222525085825</v>
      </c>
      <c r="V15" s="7">
        <v>8025.9222525085825</v>
      </c>
      <c r="W15" s="7"/>
      <c r="X15" s="7">
        <f t="shared" si="4"/>
        <v>-88.042919803503537</v>
      </c>
      <c r="Y15" s="97">
        <f t="shared" si="4"/>
        <v>88.042919803503537</v>
      </c>
      <c r="AA15" s="123" t="s">
        <v>171</v>
      </c>
      <c r="AB15" s="83"/>
      <c r="AC15" s="7">
        <f t="shared" si="11"/>
        <v>0</v>
      </c>
      <c r="AD15" s="7">
        <v>16.316256135184386</v>
      </c>
      <c r="AE15" s="7">
        <f t="shared" si="12"/>
        <v>-16</v>
      </c>
      <c r="AF15" s="57"/>
      <c r="AG15" s="126">
        <f t="shared" si="13"/>
        <v>0</v>
      </c>
      <c r="AH15" s="54" t="str">
        <f t="shared" si="14"/>
        <v>Other</v>
      </c>
      <c r="AI15" s="53">
        <f t="shared" si="15"/>
        <v>4.4882447458401302E-2</v>
      </c>
      <c r="AJ15" s="55" t="str">
        <f t="shared" si="16"/>
        <v>Other</v>
      </c>
      <c r="AL15" s="108"/>
      <c r="AM15" s="108"/>
      <c r="AN15" s="108"/>
      <c r="AO15" s="108"/>
      <c r="AP15" s="108"/>
      <c r="AQ15" s="108"/>
      <c r="AR15" s="108"/>
      <c r="AS15" s="34"/>
    </row>
    <row r="16" spans="2:47" x14ac:dyDescent="0.25">
      <c r="B16" s="46" t="s">
        <v>174</v>
      </c>
      <c r="C16" s="47">
        <v>21412.566784945298</v>
      </c>
      <c r="D16" s="47">
        <v>0</v>
      </c>
      <c r="E16" s="47">
        <f t="shared" si="0"/>
        <v>21412.566784945298</v>
      </c>
      <c r="F16" s="47">
        <v>504.86916011375911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f t="shared" si="1"/>
        <v>21917.435945059056</v>
      </c>
      <c r="N16" s="95">
        <v>0.28999999999999998</v>
      </c>
      <c r="O16" s="7">
        <f t="shared" si="2"/>
        <v>6356.0564240671256</v>
      </c>
      <c r="P16" s="96" t="s">
        <v>38</v>
      </c>
      <c r="Q16" s="7">
        <f t="shared" si="6"/>
        <v>8952.1921465734176</v>
      </c>
      <c r="R16" s="7">
        <f t="shared" si="3"/>
        <v>-8952.1921465734176</v>
      </c>
      <c r="S16" s="22" t="s">
        <v>54</v>
      </c>
      <c r="T16" s="7">
        <v>6209.6443676341369</v>
      </c>
      <c r="U16" s="7">
        <v>8745.977982583292</v>
      </c>
      <c r="V16" s="7">
        <v>-8745.977982583292</v>
      </c>
      <c r="W16" s="7"/>
      <c r="X16" s="7">
        <f t="shared" si="4"/>
        <v>206.2141639901256</v>
      </c>
      <c r="Y16" s="97">
        <f t="shared" si="4"/>
        <v>-206.2141639901256</v>
      </c>
      <c r="AA16" s="124" t="s">
        <v>53</v>
      </c>
      <c r="AB16" s="85" t="s">
        <v>54</v>
      </c>
      <c r="AC16" s="7">
        <f t="shared" si="11"/>
        <v>8.9521921465734184</v>
      </c>
      <c r="AD16" s="7">
        <v>8.7459779825832911</v>
      </c>
      <c r="AE16" s="7">
        <f t="shared" si="12"/>
        <v>0</v>
      </c>
      <c r="AF16" s="52"/>
      <c r="AG16" s="126">
        <f t="shared" si="13"/>
        <v>1.9463795507979522E-2</v>
      </c>
      <c r="AH16" s="54" t="str">
        <f t="shared" si="14"/>
        <v>Other</v>
      </c>
      <c r="AI16" s="53">
        <f t="shared" si="15"/>
        <v>2.4058270109474054E-2</v>
      </c>
      <c r="AJ16" s="55" t="str">
        <f t="shared" si="16"/>
        <v>Other</v>
      </c>
      <c r="AL16" s="108"/>
      <c r="AM16" s="108"/>
      <c r="AN16" s="108"/>
      <c r="AO16" s="108"/>
      <c r="AP16" s="108"/>
      <c r="AQ16" s="108"/>
      <c r="AR16" s="108"/>
      <c r="AS16" s="34"/>
    </row>
    <row r="17" spans="2:45" x14ac:dyDescent="0.25">
      <c r="B17" s="46" t="s">
        <v>113</v>
      </c>
      <c r="C17" s="47">
        <v>-10812.096409147252</v>
      </c>
      <c r="D17" s="47">
        <v>0</v>
      </c>
      <c r="E17" s="47">
        <f t="shared" si="0"/>
        <v>-10812.096409147252</v>
      </c>
      <c r="F17" s="47">
        <v>2168.4728880613807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f t="shared" si="1"/>
        <v>-8643.6235210858722</v>
      </c>
      <c r="N17" s="95">
        <v>0.28999999999999998</v>
      </c>
      <c r="O17" s="7">
        <f t="shared" si="2"/>
        <v>-2506.6508211149026</v>
      </c>
      <c r="P17" s="96" t="s">
        <v>39</v>
      </c>
      <c r="Q17" s="7">
        <f t="shared" si="6"/>
        <v>-3530.4941142463417</v>
      </c>
      <c r="R17" s="7">
        <f t="shared" si="3"/>
        <v>3530.4941142463417</v>
      </c>
      <c r="S17" s="22" t="s">
        <v>79</v>
      </c>
      <c r="T17" s="7">
        <v>-3135.5079586527031</v>
      </c>
      <c r="U17" s="7">
        <v>-4416.2083924685958</v>
      </c>
      <c r="V17" s="7">
        <v>4416.2083924685958</v>
      </c>
      <c r="W17" s="7"/>
      <c r="X17" s="7">
        <f t="shared" si="4"/>
        <v>885.71427822225405</v>
      </c>
      <c r="Y17" s="97">
        <f t="shared" si="4"/>
        <v>-885.71427822225405</v>
      </c>
      <c r="AA17" s="124" t="s">
        <v>19</v>
      </c>
      <c r="AB17" s="85" t="s">
        <v>11</v>
      </c>
      <c r="AC17" s="7">
        <f t="shared" si="11"/>
        <v>4.9100202033954856</v>
      </c>
      <c r="AD17" s="7">
        <v>5.2795916165542858</v>
      </c>
      <c r="AE17" s="7">
        <f>ROUND(AC17-AD17,0)</f>
        <v>0</v>
      </c>
      <c r="AF17" s="52"/>
      <c r="AG17" s="126">
        <f t="shared" si="13"/>
        <v>1.0675332657545521E-2</v>
      </c>
      <c r="AH17" s="54" t="str">
        <f t="shared" si="14"/>
        <v>Other</v>
      </c>
      <c r="AI17" s="53">
        <f t="shared" si="15"/>
        <v>1.4523000335893899E-2</v>
      </c>
      <c r="AJ17" s="55" t="str">
        <f t="shared" si="16"/>
        <v>Other</v>
      </c>
      <c r="AL17" s="108"/>
      <c r="AM17" s="108"/>
      <c r="AN17" s="108"/>
      <c r="AO17" s="108"/>
      <c r="AP17" s="108"/>
      <c r="AQ17" s="108"/>
      <c r="AR17" s="108"/>
      <c r="AS17" s="34"/>
    </row>
    <row r="18" spans="2:45" x14ac:dyDescent="0.25">
      <c r="B18" s="46" t="s">
        <v>114</v>
      </c>
      <c r="C18" s="47">
        <v>-5043.8008399999999</v>
      </c>
      <c r="D18" s="47">
        <v>0</v>
      </c>
      <c r="E18" s="47">
        <f t="shared" si="0"/>
        <v>-5043.8008399999999</v>
      </c>
      <c r="F18" s="47">
        <v>736.16787999999985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f t="shared" si="1"/>
        <v>-4307.6329599999999</v>
      </c>
      <c r="N18" s="95">
        <v>0.28999999999999998</v>
      </c>
      <c r="O18" s="7">
        <f t="shared" si="2"/>
        <v>-1249.2135583999998</v>
      </c>
      <c r="P18" s="96" t="s">
        <v>42</v>
      </c>
      <c r="Q18" s="7">
        <f t="shared" si="6"/>
        <v>-1759.4557160563379</v>
      </c>
      <c r="R18" s="7">
        <f t="shared" si="3"/>
        <v>1759.4557160563379</v>
      </c>
      <c r="S18" s="22" t="s">
        <v>82</v>
      </c>
      <c r="T18" s="7">
        <v>-1462.7022436</v>
      </c>
      <c r="U18" s="7">
        <v>-2060.1440050704227</v>
      </c>
      <c r="V18" s="7">
        <v>2060.1440050704227</v>
      </c>
      <c r="W18" s="7"/>
      <c r="X18" s="7">
        <f t="shared" si="4"/>
        <v>300.68828901408483</v>
      </c>
      <c r="Y18" s="97">
        <f t="shared" si="4"/>
        <v>-300.68828901408483</v>
      </c>
      <c r="AA18" s="124" t="s">
        <v>20</v>
      </c>
      <c r="AB18" s="85" t="s">
        <v>55</v>
      </c>
      <c r="AC18" s="7">
        <f t="shared" si="11"/>
        <v>8.0491277861703967</v>
      </c>
      <c r="AD18" s="7">
        <v>6.9296477752809897</v>
      </c>
      <c r="AE18" s="7">
        <f t="shared" si="12"/>
        <v>1</v>
      </c>
      <c r="AF18" s="52"/>
      <c r="AG18" s="126">
        <f t="shared" si="13"/>
        <v>1.7500359094457432E-2</v>
      </c>
      <c r="AH18" s="54" t="str">
        <f t="shared" si="14"/>
        <v>Other</v>
      </c>
      <c r="AI18" s="53">
        <f t="shared" si="15"/>
        <v>1.906194347541491E-2</v>
      </c>
      <c r="AJ18" s="55" t="str">
        <f t="shared" si="16"/>
        <v>Other</v>
      </c>
      <c r="AL18" s="108"/>
      <c r="AM18" s="108"/>
      <c r="AN18" s="108"/>
      <c r="AO18" s="108"/>
      <c r="AP18" s="108"/>
      <c r="AQ18" s="108"/>
      <c r="AR18" s="108"/>
      <c r="AS18" s="34"/>
    </row>
    <row r="19" spans="2:45" x14ac:dyDescent="0.25">
      <c r="B19" s="46" t="s">
        <v>115</v>
      </c>
      <c r="C19" s="47">
        <v>6078.7331925984199</v>
      </c>
      <c r="D19" s="47">
        <v>0</v>
      </c>
      <c r="E19" s="47">
        <f t="shared" si="0"/>
        <v>6078.7331925984199</v>
      </c>
      <c r="F19" s="47">
        <v>-115.05155999999999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f t="shared" si="1"/>
        <v>5963.68163259842</v>
      </c>
      <c r="N19" s="95">
        <v>0.28999999999999998</v>
      </c>
      <c r="O19" s="7">
        <f t="shared" si="2"/>
        <v>1729.4676734535417</v>
      </c>
      <c r="P19" s="96" t="s">
        <v>41</v>
      </c>
      <c r="Q19" s="7">
        <f t="shared" si="6"/>
        <v>2435.8699626106222</v>
      </c>
      <c r="R19" s="7">
        <f t="shared" si="3"/>
        <v>-2435.8699626106222</v>
      </c>
      <c r="S19" s="22" t="s">
        <v>57</v>
      </c>
      <c r="T19" s="7">
        <v>1762.8326258535417</v>
      </c>
      <c r="U19" s="7">
        <v>2482.8628533148476</v>
      </c>
      <c r="V19" s="7">
        <v>-2482.8628533148476</v>
      </c>
      <c r="W19" s="7"/>
      <c r="X19" s="7">
        <f t="shared" si="4"/>
        <v>-46.992890704225374</v>
      </c>
      <c r="Y19" s="97">
        <f t="shared" si="4"/>
        <v>46.992890704225374</v>
      </c>
      <c r="AA19" s="124" t="s">
        <v>15</v>
      </c>
      <c r="AB19" s="83" t="s">
        <v>12</v>
      </c>
      <c r="AC19" s="7">
        <f t="shared" si="11"/>
        <v>4.9187690122401957</v>
      </c>
      <c r="AD19" s="7">
        <v>4.5033735649051536</v>
      </c>
      <c r="AE19" s="7">
        <f t="shared" si="12"/>
        <v>0</v>
      </c>
      <c r="AF19" s="57"/>
      <c r="AG19" s="126">
        <f t="shared" si="13"/>
        <v>1.0694354258456648E-2</v>
      </c>
      <c r="AH19" s="54" t="str">
        <f t="shared" si="14"/>
        <v>Other</v>
      </c>
      <c r="AI19" s="53">
        <f t="shared" si="15"/>
        <v>1.238779446325018E-2</v>
      </c>
      <c r="AJ19" s="55" t="str">
        <f t="shared" si="16"/>
        <v>Other</v>
      </c>
      <c r="AL19" s="108"/>
      <c r="AM19" s="108"/>
      <c r="AN19" s="108"/>
      <c r="AO19" s="108"/>
      <c r="AP19" s="108"/>
      <c r="AQ19" s="108"/>
      <c r="AR19" s="108"/>
      <c r="AS19" s="34"/>
    </row>
    <row r="20" spans="2:45" x14ac:dyDescent="0.25">
      <c r="B20" s="46" t="s">
        <v>116</v>
      </c>
      <c r="C20" s="47">
        <v>-17675.460176464905</v>
      </c>
      <c r="D20" s="47">
        <v>-120.98378475706652</v>
      </c>
      <c r="E20" s="47">
        <f t="shared" si="0"/>
        <v>-17796.443961221972</v>
      </c>
      <c r="F20" s="47">
        <v>-364.241181260274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f t="shared" si="1"/>
        <v>-18160.685142482245</v>
      </c>
      <c r="N20" s="95">
        <v>0.28999999999999998</v>
      </c>
      <c r="O20" s="7">
        <f t="shared" si="2"/>
        <v>-5266.5986913198503</v>
      </c>
      <c r="P20" s="96" t="s">
        <v>40</v>
      </c>
      <c r="Q20" s="7">
        <f t="shared" si="6"/>
        <v>-7417.7446356617611</v>
      </c>
      <c r="R20" s="7">
        <f t="shared" si="3"/>
        <v>7417.7446356617611</v>
      </c>
      <c r="S20" s="22" t="s">
        <v>80</v>
      </c>
      <c r="T20" s="7">
        <v>-5125.8834511748219</v>
      </c>
      <c r="U20" s="7">
        <v>-7219.5541565842559</v>
      </c>
      <c r="V20" s="7">
        <v>7219.5541565842559</v>
      </c>
      <c r="W20" s="7"/>
      <c r="X20" s="7">
        <f t="shared" si="4"/>
        <v>-198.19047907750519</v>
      </c>
      <c r="Y20" s="97">
        <f t="shared" si="4"/>
        <v>198.19047907750519</v>
      </c>
      <c r="AA20" s="124" t="s">
        <v>30</v>
      </c>
      <c r="AB20" s="85"/>
      <c r="AC20" s="7">
        <f t="shared" si="11"/>
        <v>0</v>
      </c>
      <c r="AD20" s="7">
        <v>0</v>
      </c>
      <c r="AE20" s="7">
        <f t="shared" si="12"/>
        <v>0</v>
      </c>
      <c r="AF20" s="52"/>
      <c r="AG20" s="126">
        <f t="shared" si="13"/>
        <v>0</v>
      </c>
      <c r="AH20" s="54" t="str">
        <f t="shared" si="14"/>
        <v>Other</v>
      </c>
      <c r="AI20" s="53">
        <f t="shared" si="15"/>
        <v>0</v>
      </c>
      <c r="AJ20" s="55" t="str">
        <f t="shared" si="16"/>
        <v>Other</v>
      </c>
      <c r="AL20" s="108"/>
      <c r="AM20" s="108"/>
      <c r="AN20" s="108"/>
      <c r="AO20" s="108"/>
      <c r="AP20" s="108"/>
      <c r="AQ20" s="108"/>
      <c r="AR20" s="108"/>
      <c r="AS20" s="34"/>
    </row>
    <row r="21" spans="2:45" x14ac:dyDescent="0.25">
      <c r="B21" s="46" t="s">
        <v>117</v>
      </c>
      <c r="C21" s="47">
        <v>-18538.713521080725</v>
      </c>
      <c r="D21" s="47">
        <v>0</v>
      </c>
      <c r="E21" s="47">
        <f t="shared" si="0"/>
        <v>-18538.713521080725</v>
      </c>
      <c r="F21" s="47">
        <v>-3155.3706093851793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f t="shared" si="1"/>
        <v>-21694.084130465904</v>
      </c>
      <c r="N21" s="95">
        <v>0.28999999999999998</v>
      </c>
      <c r="O21" s="7">
        <f t="shared" si="2"/>
        <v>-6291.284397835112</v>
      </c>
      <c r="P21" s="96" t="s">
        <v>35</v>
      </c>
      <c r="Q21" s="7">
        <f t="shared" si="6"/>
        <v>-8860.9639406128335</v>
      </c>
      <c r="R21" s="7">
        <f t="shared" si="3"/>
        <v>8860.9639406128335</v>
      </c>
      <c r="S21" s="22" t="s">
        <v>81</v>
      </c>
      <c r="T21" s="7">
        <v>-5376.2269211134098</v>
      </c>
      <c r="U21" s="7">
        <v>-7572.1505931174788</v>
      </c>
      <c r="V21" s="7">
        <v>7572.1505931174788</v>
      </c>
      <c r="W21" s="7"/>
      <c r="X21" s="7">
        <f t="shared" si="4"/>
        <v>-1288.8133474953547</v>
      </c>
      <c r="Y21" s="97">
        <f t="shared" si="4"/>
        <v>1288.8133474953547</v>
      </c>
      <c r="AA21" s="124" t="s">
        <v>21</v>
      </c>
      <c r="AB21" s="85" t="s">
        <v>57</v>
      </c>
      <c r="AC21" s="7">
        <f t="shared" si="11"/>
        <v>2.4358699626106222</v>
      </c>
      <c r="AD21" s="7">
        <v>2.4828628533148476</v>
      </c>
      <c r="AE21" s="7">
        <f t="shared" ref="AE21:AE28" si="17">ROUND(AC21-AD21,0)</f>
        <v>0</v>
      </c>
      <c r="AF21" s="52"/>
      <c r="AG21" s="126">
        <f t="shared" si="13"/>
        <v>5.2960519680568105E-3</v>
      </c>
      <c r="AH21" s="54" t="str">
        <f t="shared" si="14"/>
        <v>Other</v>
      </c>
      <c r="AI21" s="53">
        <f t="shared" si="15"/>
        <v>6.8298119762913775E-3</v>
      </c>
      <c r="AJ21" s="55" t="str">
        <f t="shared" si="16"/>
        <v>Other</v>
      </c>
      <c r="AL21" s="108"/>
      <c r="AM21" s="108"/>
      <c r="AN21" s="108"/>
      <c r="AO21" s="108"/>
      <c r="AP21" s="108"/>
      <c r="AQ21" s="108"/>
      <c r="AR21" s="108"/>
      <c r="AS21" s="34"/>
    </row>
    <row r="22" spans="2:45" x14ac:dyDescent="0.25">
      <c r="B22" s="46" t="s">
        <v>6</v>
      </c>
      <c r="C22" s="47">
        <v>-1115</v>
      </c>
      <c r="D22" s="47">
        <v>0</v>
      </c>
      <c r="E22" s="47">
        <f t="shared" si="0"/>
        <v>-1115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f t="shared" si="1"/>
        <v>-1115</v>
      </c>
      <c r="N22" s="95">
        <v>0.28999999999999998</v>
      </c>
      <c r="O22" s="7">
        <f t="shared" si="2"/>
        <v>-323.34999999999997</v>
      </c>
      <c r="P22" s="96"/>
      <c r="Q22" s="7">
        <f t="shared" si="6"/>
        <v>-455.42253521126759</v>
      </c>
      <c r="R22" s="7">
        <f t="shared" si="3"/>
        <v>455.42253521126759</v>
      </c>
      <c r="S22" s="22" t="s">
        <v>70</v>
      </c>
      <c r="T22" s="7">
        <v>-323.35000000000002</v>
      </c>
      <c r="U22" s="7">
        <v>-455.42253521126764</v>
      </c>
      <c r="V22" s="7">
        <v>455.42253521126764</v>
      </c>
      <c r="W22" s="7"/>
      <c r="X22" s="7">
        <f t="shared" si="4"/>
        <v>0</v>
      </c>
      <c r="Y22" s="97">
        <f t="shared" si="4"/>
        <v>0</v>
      </c>
      <c r="AA22" s="123" t="s">
        <v>58</v>
      </c>
      <c r="AB22" s="83" t="s">
        <v>59</v>
      </c>
      <c r="AC22" s="7">
        <f t="shared" si="11"/>
        <v>-5.647171474993229E-10</v>
      </c>
      <c r="AD22" s="7">
        <v>-5.647171474993228E-10</v>
      </c>
      <c r="AE22" s="7">
        <f t="shared" si="17"/>
        <v>0</v>
      </c>
      <c r="AF22" s="52"/>
      <c r="AG22" s="126">
        <f t="shared" si="13"/>
        <v>-1.2278041957559526E-12</v>
      </c>
      <c r="AH22" s="54" t="str">
        <f t="shared" si="14"/>
        <v>Other</v>
      </c>
      <c r="AI22" s="53">
        <f t="shared" si="15"/>
        <v>-1.5534132028511566E-12</v>
      </c>
      <c r="AJ22" s="55" t="str">
        <f t="shared" si="16"/>
        <v>Other</v>
      </c>
      <c r="AL22" s="108"/>
      <c r="AM22" s="108"/>
      <c r="AN22" s="108"/>
      <c r="AO22" s="108"/>
      <c r="AP22" s="108"/>
      <c r="AQ22" s="108"/>
      <c r="AR22" s="108"/>
      <c r="AS22" s="34"/>
    </row>
    <row r="23" spans="2:45" x14ac:dyDescent="0.25">
      <c r="B23" s="46" t="s">
        <v>118</v>
      </c>
      <c r="C23" s="47">
        <v>-2416886.0903626424</v>
      </c>
      <c r="D23" s="47">
        <v>-762.85236947774888</v>
      </c>
      <c r="E23" s="47">
        <f t="shared" si="0"/>
        <v>-2417648.9427321204</v>
      </c>
      <c r="F23" s="47">
        <v>-216143.93274299122</v>
      </c>
      <c r="G23" s="47">
        <v>-21555.942173399842</v>
      </c>
      <c r="H23" s="47">
        <v>-381.79951500000004</v>
      </c>
      <c r="I23" s="47">
        <v>0</v>
      </c>
      <c r="J23" s="47">
        <v>0</v>
      </c>
      <c r="K23" s="47">
        <v>-35984.511459377871</v>
      </c>
      <c r="L23" s="47">
        <v>0</v>
      </c>
      <c r="M23" s="47">
        <f t="shared" si="1"/>
        <v>-2691715.1286228895</v>
      </c>
      <c r="N23" s="95">
        <v>0.28999999999999998</v>
      </c>
      <c r="O23" s="7">
        <f>+M23*N23</f>
        <v>-780597.3873006379</v>
      </c>
      <c r="P23" s="96"/>
      <c r="Q23" s="7">
        <f t="shared" si="6"/>
        <v>-1099432.9398600534</v>
      </c>
      <c r="R23" s="7">
        <f t="shared" si="3"/>
        <v>1099432.9398600534</v>
      </c>
      <c r="S23" s="22" t="s">
        <v>70</v>
      </c>
      <c r="T23" s="7">
        <v>-700896.96620516619</v>
      </c>
      <c r="U23" s="7">
        <v>-987178.82564107922</v>
      </c>
      <c r="V23" s="7">
        <v>987178.82564107922</v>
      </c>
      <c r="W23" s="7"/>
      <c r="X23" s="7">
        <f t="shared" si="4"/>
        <v>-112254.11421897414</v>
      </c>
      <c r="Y23" s="97">
        <f t="shared" si="4"/>
        <v>112254.11421897414</v>
      </c>
      <c r="AA23" s="123" t="s">
        <v>60</v>
      </c>
      <c r="AB23" s="83" t="s">
        <v>61</v>
      </c>
      <c r="AC23" s="7">
        <f t="shared" si="11"/>
        <v>1.5425226300000001</v>
      </c>
      <c r="AD23" s="7">
        <v>1.0069700000000001</v>
      </c>
      <c r="AE23" s="7">
        <f t="shared" si="17"/>
        <v>1</v>
      </c>
      <c r="AF23" s="52"/>
      <c r="AG23" s="126">
        <f t="shared" si="13"/>
        <v>3.3537422505215812E-3</v>
      </c>
      <c r="AH23" s="54" t="str">
        <f t="shared" si="14"/>
        <v>Other</v>
      </c>
      <c r="AI23" s="53">
        <f t="shared" si="15"/>
        <v>2.7699539491616116E-3</v>
      </c>
      <c r="AJ23" s="55" t="str">
        <f t="shared" si="16"/>
        <v>Other</v>
      </c>
      <c r="AL23" s="108"/>
      <c r="AM23" s="108"/>
      <c r="AN23" s="108"/>
      <c r="AO23" s="108"/>
      <c r="AP23" s="108"/>
      <c r="AQ23" s="108"/>
      <c r="AR23" s="108"/>
      <c r="AS23" s="34"/>
    </row>
    <row r="24" spans="2:45" x14ac:dyDescent="0.25">
      <c r="B24" s="46" t="s">
        <v>119</v>
      </c>
      <c r="C24" s="47">
        <v>150192.57998047685</v>
      </c>
      <c r="D24" s="47">
        <v>-0.13773100000619889</v>
      </c>
      <c r="E24" s="47">
        <f t="shared" si="0"/>
        <v>150192.44224947685</v>
      </c>
      <c r="F24" s="47">
        <v>-8984.1935294794403</v>
      </c>
      <c r="G24" s="47">
        <v>33172.020217505371</v>
      </c>
      <c r="H24" s="47">
        <v>0</v>
      </c>
      <c r="I24" s="47">
        <v>0</v>
      </c>
      <c r="J24" s="47">
        <v>0</v>
      </c>
      <c r="K24" s="47">
        <v>0</v>
      </c>
      <c r="L24" s="47">
        <v>-136.23206812877953</v>
      </c>
      <c r="M24" s="47">
        <f t="shared" si="1"/>
        <v>174244.03686937402</v>
      </c>
      <c r="N24" s="95">
        <v>0.28999999999999998</v>
      </c>
      <c r="O24" s="7">
        <f t="shared" ref="O24:O53" si="18">+M24*N24</f>
        <v>50530.770692118458</v>
      </c>
      <c r="P24" s="96"/>
      <c r="Q24" s="7">
        <f t="shared" si="6"/>
        <v>71170.099566364035</v>
      </c>
      <c r="R24" s="7">
        <f>-Q24</f>
        <v>-71170.099566364035</v>
      </c>
      <c r="S24" s="22" t="s">
        <v>70</v>
      </c>
      <c r="T24" s="7">
        <v>43555.848194338287</v>
      </c>
      <c r="U24" s="7">
        <v>61346.265062448292</v>
      </c>
      <c r="V24" s="7">
        <v>-61346.265062448292</v>
      </c>
      <c r="W24" s="7"/>
      <c r="X24" s="7">
        <f t="shared" si="4"/>
        <v>9823.834503915743</v>
      </c>
      <c r="Y24" s="97">
        <f t="shared" si="4"/>
        <v>-9823.834503915743</v>
      </c>
      <c r="AA24" s="124" t="s">
        <v>22</v>
      </c>
      <c r="AB24" s="85" t="s">
        <v>62</v>
      </c>
      <c r="AC24" s="7">
        <f t="shared" si="11"/>
        <v>0.77441692178342936</v>
      </c>
      <c r="AD24" s="7">
        <v>1.7592007420037703</v>
      </c>
      <c r="AE24" s="7">
        <f t="shared" si="17"/>
        <v>-1</v>
      </c>
      <c r="AF24" s="52"/>
      <c r="AG24" s="126">
        <f t="shared" si="13"/>
        <v>1.6837320241479721E-3</v>
      </c>
      <c r="AH24" s="54" t="str">
        <f t="shared" si="14"/>
        <v>Other</v>
      </c>
      <c r="AI24" s="53">
        <f t="shared" si="15"/>
        <v>4.8391759860585519E-3</v>
      </c>
      <c r="AJ24" s="55" t="str">
        <f t="shared" si="16"/>
        <v>Other</v>
      </c>
      <c r="AL24" s="108"/>
      <c r="AM24" s="108"/>
      <c r="AN24" s="108"/>
      <c r="AO24" s="108"/>
      <c r="AP24" s="108"/>
      <c r="AQ24" s="108"/>
      <c r="AR24" s="108"/>
      <c r="AS24" s="34"/>
    </row>
    <row r="25" spans="2:45" x14ac:dyDescent="0.25">
      <c r="B25" s="46" t="s">
        <v>120</v>
      </c>
      <c r="C25" s="47">
        <v>137272.74379125593</v>
      </c>
      <c r="D25" s="47">
        <v>0</v>
      </c>
      <c r="E25" s="47">
        <f t="shared" si="0"/>
        <v>137272.74379125593</v>
      </c>
      <c r="F25" s="47">
        <v>7740.9958899999992</v>
      </c>
      <c r="G25" s="47">
        <v>-1331.8648900000001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f t="shared" si="1"/>
        <v>143681.87479125592</v>
      </c>
      <c r="N25" s="95">
        <v>0.28999999999999998</v>
      </c>
      <c r="O25" s="7">
        <f t="shared" si="18"/>
        <v>41667.743689464216</v>
      </c>
      <c r="P25" s="96"/>
      <c r="Q25" s="7">
        <f t="shared" si="6"/>
        <v>58686.962942907347</v>
      </c>
      <c r="R25" s="7">
        <f t="shared" si="3"/>
        <v>-58686.962942907347</v>
      </c>
      <c r="S25" s="22" t="s">
        <v>8</v>
      </c>
      <c r="T25" s="7">
        <v>39809.095699464218</v>
      </c>
      <c r="U25" s="7">
        <v>56069.148872484817</v>
      </c>
      <c r="V25" s="7">
        <v>-56069.148872484817</v>
      </c>
      <c r="W25" s="7"/>
      <c r="X25" s="7">
        <f t="shared" si="4"/>
        <v>2617.8140704225298</v>
      </c>
      <c r="Y25" s="97">
        <f t="shared" si="4"/>
        <v>-2617.8140704225298</v>
      </c>
      <c r="AA25" s="82" t="s">
        <v>3</v>
      </c>
      <c r="AB25" s="83"/>
      <c r="AC25" s="8">
        <f>SUM(AC12:AC24)</f>
        <v>51.977572738541838</v>
      </c>
      <c r="AD25" s="8">
        <f>SUM(AD12:AD24)</f>
        <v>80.325722132086682</v>
      </c>
      <c r="AE25" s="8">
        <f t="shared" si="17"/>
        <v>-28</v>
      </c>
      <c r="AF25" s="52"/>
      <c r="AG25" s="53"/>
      <c r="AH25" s="54"/>
      <c r="AI25" s="34"/>
      <c r="AJ25" s="45"/>
      <c r="AL25" s="108"/>
      <c r="AM25" s="108"/>
      <c r="AN25" s="108"/>
      <c r="AO25" s="108"/>
      <c r="AP25" s="108"/>
      <c r="AQ25" s="108"/>
      <c r="AR25" s="108"/>
      <c r="AS25" s="34"/>
    </row>
    <row r="26" spans="2:45" x14ac:dyDescent="0.25">
      <c r="B26" s="46" t="s">
        <v>14</v>
      </c>
      <c r="C26" s="47">
        <v>0</v>
      </c>
      <c r="D26" s="47">
        <v>0</v>
      </c>
      <c r="E26" s="47">
        <f t="shared" si="0"/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f t="shared" si="1"/>
        <v>0</v>
      </c>
      <c r="N26" s="95">
        <v>0.28999999999999998</v>
      </c>
      <c r="O26" s="7">
        <f t="shared" si="18"/>
        <v>0</v>
      </c>
      <c r="P26" s="96" t="s">
        <v>43</v>
      </c>
      <c r="Q26" s="7">
        <f t="shared" si="6"/>
        <v>0</v>
      </c>
      <c r="R26" s="7">
        <f t="shared" si="3"/>
        <v>0</v>
      </c>
      <c r="S26" s="22" t="s">
        <v>70</v>
      </c>
      <c r="T26" s="7">
        <v>0</v>
      </c>
      <c r="U26" s="7">
        <v>0</v>
      </c>
      <c r="V26" s="7">
        <v>0</v>
      </c>
      <c r="W26" s="7"/>
      <c r="X26" s="7">
        <f t="shared" si="4"/>
        <v>0</v>
      </c>
      <c r="Y26" s="97">
        <f t="shared" si="4"/>
        <v>0</v>
      </c>
      <c r="AA26" s="86" t="s">
        <v>63</v>
      </c>
      <c r="AB26" s="83"/>
      <c r="AC26" s="7">
        <f>+AC25+SUM(AC8:AC11)</f>
        <v>459.94072137180598</v>
      </c>
      <c r="AD26" s="7">
        <f>+AD25+SUM(AD8:AD11)</f>
        <v>363.5331194963664</v>
      </c>
      <c r="AE26" s="7">
        <f t="shared" si="17"/>
        <v>96</v>
      </c>
      <c r="AF26" s="52"/>
      <c r="AG26" s="53"/>
      <c r="AH26" s="54"/>
      <c r="AI26" s="34"/>
      <c r="AJ26" s="45"/>
      <c r="AL26" s="108"/>
      <c r="AM26" s="108"/>
      <c r="AN26" s="108"/>
      <c r="AO26" s="108"/>
      <c r="AP26" s="108"/>
      <c r="AQ26" s="108"/>
      <c r="AR26" s="108"/>
      <c r="AS26" s="34"/>
    </row>
    <row r="27" spans="2:45" x14ac:dyDescent="0.25">
      <c r="B27" s="46" t="s">
        <v>147</v>
      </c>
      <c r="C27" s="47">
        <v>-4797.4501153485662</v>
      </c>
      <c r="D27" s="47">
        <v>0</v>
      </c>
      <c r="E27" s="47">
        <f t="shared" si="0"/>
        <v>-4797.4501153485662</v>
      </c>
      <c r="F27" s="47">
        <v>2398.7252399999998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f t="shared" si="1"/>
        <v>-2398.7248753485665</v>
      </c>
      <c r="N27" s="95">
        <v>0.28999999999999998</v>
      </c>
      <c r="O27" s="7">
        <f t="shared" si="18"/>
        <v>-695.63021385108425</v>
      </c>
      <c r="P27" s="96" t="s">
        <v>43</v>
      </c>
      <c r="Q27" s="7">
        <f t="shared" si="6"/>
        <v>-979.76086457899191</v>
      </c>
      <c r="R27" s="7">
        <f>-Q27</f>
        <v>979.76086457899191</v>
      </c>
      <c r="S27" s="22" t="s">
        <v>70</v>
      </c>
      <c r="T27" s="7">
        <v>-1391.260533451084</v>
      </c>
      <c r="U27" s="7">
        <v>-1959.5218781001183</v>
      </c>
      <c r="V27" s="7">
        <v>1959.5218781001183</v>
      </c>
      <c r="W27" s="7"/>
      <c r="X27" s="7">
        <f t="shared" si="4"/>
        <v>979.76101352112642</v>
      </c>
      <c r="Y27" s="97">
        <f t="shared" si="4"/>
        <v>-979.76101352112642</v>
      </c>
      <c r="AA27" s="82" t="s">
        <v>23</v>
      </c>
      <c r="AB27" s="83" t="s">
        <v>64</v>
      </c>
      <c r="AC27" s="7">
        <f>SUMIF($S$7:$S$80,AB27,$Q$7:$Q$80)/1000</f>
        <v>-43.018941105146475</v>
      </c>
      <c r="AD27" s="7">
        <v>-10.313673249464072</v>
      </c>
      <c r="AE27" s="7">
        <f t="shared" si="17"/>
        <v>-33</v>
      </c>
      <c r="AF27" s="43"/>
      <c r="AG27" s="53"/>
      <c r="AH27" s="54"/>
      <c r="AI27" s="34"/>
      <c r="AJ27" s="45"/>
      <c r="AL27" s="108"/>
      <c r="AM27" s="108"/>
      <c r="AN27" s="108"/>
      <c r="AO27" s="108"/>
      <c r="AP27" s="108"/>
      <c r="AQ27" s="108"/>
      <c r="AR27" s="108"/>
      <c r="AS27" s="34"/>
    </row>
    <row r="28" spans="2:45" ht="15.75" thickBot="1" x14ac:dyDescent="0.3">
      <c r="B28" s="46" t="s">
        <v>121</v>
      </c>
      <c r="C28" s="47">
        <v>-23138.448399999936</v>
      </c>
      <c r="D28" s="47">
        <v>0</v>
      </c>
      <c r="E28" s="47">
        <f t="shared" si="0"/>
        <v>-23138.448399999936</v>
      </c>
      <c r="F28" s="47">
        <v>2435.62608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f t="shared" si="1"/>
        <v>-20702.822319999934</v>
      </c>
      <c r="N28" s="95">
        <v>0.28999999999999998</v>
      </c>
      <c r="O28" s="7">
        <f t="shared" si="18"/>
        <v>-6003.8184727999806</v>
      </c>
      <c r="P28" s="96"/>
      <c r="Q28" s="7">
        <f t="shared" si="6"/>
        <v>-8456.0823560563113</v>
      </c>
      <c r="R28" s="7">
        <f>-Q28</f>
        <v>8456.0823560563113</v>
      </c>
      <c r="S28" s="22" t="s">
        <v>75</v>
      </c>
      <c r="T28" s="7">
        <v>-6710.1500359999809</v>
      </c>
      <c r="U28" s="7">
        <v>-9450.915543661944</v>
      </c>
      <c r="V28" s="7">
        <v>9450.915543661944</v>
      </c>
      <c r="W28" s="7"/>
      <c r="X28" s="7">
        <f t="shared" si="4"/>
        <v>994.8331876056327</v>
      </c>
      <c r="Y28" s="97">
        <f t="shared" si="4"/>
        <v>-994.8331876056327</v>
      </c>
      <c r="AA28" s="56" t="s">
        <v>65</v>
      </c>
      <c r="AB28" s="85"/>
      <c r="AC28" s="9">
        <f>SUM(AC26:AC27)</f>
        <v>416.92178026665948</v>
      </c>
      <c r="AD28" s="9">
        <f>SUM(AD26:AD27)</f>
        <v>353.21944624690235</v>
      </c>
      <c r="AE28" s="9">
        <f t="shared" si="17"/>
        <v>64</v>
      </c>
      <c r="AF28" s="60"/>
      <c r="AG28" s="116">
        <f>SUM(AG8:AG24)</f>
        <v>1.0000000000000002</v>
      </c>
      <c r="AH28" s="111"/>
      <c r="AI28" s="116">
        <f>SUM(AI8:AI24)</f>
        <v>0.99999999999999989</v>
      </c>
      <c r="AJ28" s="51"/>
      <c r="AL28" s="108"/>
      <c r="AM28" s="108"/>
      <c r="AN28" s="108"/>
      <c r="AO28" s="108"/>
      <c r="AP28" s="108"/>
      <c r="AQ28" s="108"/>
      <c r="AR28" s="108"/>
      <c r="AS28" s="34"/>
    </row>
    <row r="29" spans="2:45" x14ac:dyDescent="0.25">
      <c r="B29" s="46" t="s">
        <v>122</v>
      </c>
      <c r="C29" s="47">
        <v>12925.896716391526</v>
      </c>
      <c r="D29" s="47">
        <v>0</v>
      </c>
      <c r="E29" s="47">
        <f t="shared" si="0"/>
        <v>12925.896716391526</v>
      </c>
      <c r="F29" s="47">
        <v>-904.8127701474067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f t="shared" si="1"/>
        <v>12021.08394624412</v>
      </c>
      <c r="N29" s="95">
        <v>0.28999999999999998</v>
      </c>
      <c r="O29" s="7">
        <f t="shared" si="18"/>
        <v>3486.1143444107947</v>
      </c>
      <c r="P29" s="96"/>
      <c r="Q29" s="7">
        <f t="shared" si="6"/>
        <v>4910.0202033954856</v>
      </c>
      <c r="R29" s="7">
        <f>-Q29</f>
        <v>-4910.0202033954856</v>
      </c>
      <c r="S29" s="22" t="s">
        <v>11</v>
      </c>
      <c r="T29" s="7">
        <v>3748.5100477535425</v>
      </c>
      <c r="U29" s="7">
        <v>5279.5916165542858</v>
      </c>
      <c r="V29" s="7">
        <v>-5279.5916165542858</v>
      </c>
      <c r="W29" s="7"/>
      <c r="X29" s="7">
        <f t="shared" si="4"/>
        <v>-369.57141315880017</v>
      </c>
      <c r="Y29" s="97">
        <f t="shared" si="4"/>
        <v>369.57141315880017</v>
      </c>
      <c r="AA29" s="48"/>
      <c r="AB29" s="83"/>
      <c r="AC29" s="48"/>
      <c r="AD29" s="49"/>
      <c r="AE29" s="59"/>
      <c r="AF29" s="60"/>
      <c r="AG29" s="84"/>
      <c r="AH29" s="84"/>
      <c r="AI29" s="84"/>
      <c r="AJ29" s="51"/>
      <c r="AL29" s="108"/>
      <c r="AM29" s="108"/>
      <c r="AN29" s="108"/>
      <c r="AO29" s="108"/>
      <c r="AP29" s="108"/>
      <c r="AQ29" s="108"/>
      <c r="AR29" s="108"/>
      <c r="AS29" s="34"/>
    </row>
    <row r="30" spans="2:45" x14ac:dyDescent="0.25">
      <c r="B30" s="46" t="s">
        <v>153</v>
      </c>
      <c r="C30" s="47">
        <v>-8480.5549726364025</v>
      </c>
      <c r="D30" s="47">
        <v>0</v>
      </c>
      <c r="E30" s="47">
        <f t="shared" si="0"/>
        <v>-8480.5549726364025</v>
      </c>
      <c r="F30" s="47">
        <v>0</v>
      </c>
      <c r="G30" s="47">
        <v>-8615.3925887113583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f t="shared" si="1"/>
        <v>-17095.947561347763</v>
      </c>
      <c r="N30" s="95">
        <v>0.28999999999999998</v>
      </c>
      <c r="O30" s="7">
        <f t="shared" si="18"/>
        <v>-4957.8247927908506</v>
      </c>
      <c r="P30" s="96"/>
      <c r="Q30" s="7">
        <f t="shared" si="6"/>
        <v>-6982.8518208321839</v>
      </c>
      <c r="R30" s="7">
        <f t="shared" si="3"/>
        <v>6982.8518208321839</v>
      </c>
      <c r="S30" s="22" t="s">
        <v>56</v>
      </c>
      <c r="T30" s="7">
        <v>-2459.3609420645562</v>
      </c>
      <c r="U30" s="7">
        <v>-3463.8886507951502</v>
      </c>
      <c r="V30" s="7">
        <v>3463.8886507951502</v>
      </c>
      <c r="W30" s="7"/>
      <c r="X30" s="7">
        <f t="shared" si="4"/>
        <v>-3518.9631700370337</v>
      </c>
      <c r="Y30" s="97">
        <f t="shared" si="4"/>
        <v>3518.9631700370337</v>
      </c>
      <c r="AA30" s="48" t="s">
        <v>66</v>
      </c>
      <c r="AB30" s="83"/>
      <c r="AC30" s="7"/>
      <c r="AD30" s="7"/>
      <c r="AE30" s="7"/>
      <c r="AF30" s="43"/>
      <c r="AG30" s="115" t="s">
        <v>67</v>
      </c>
      <c r="AH30" s="115"/>
      <c r="AI30" s="115" t="s">
        <v>68</v>
      </c>
      <c r="AJ30" s="55"/>
      <c r="AL30" s="108"/>
      <c r="AM30" s="108"/>
      <c r="AN30" s="108"/>
      <c r="AO30" s="108"/>
      <c r="AP30" s="108"/>
      <c r="AQ30" s="108"/>
      <c r="AR30" s="108"/>
      <c r="AS30" s="34"/>
    </row>
    <row r="31" spans="2:45" x14ac:dyDescent="0.25">
      <c r="B31" s="46" t="s">
        <v>123</v>
      </c>
      <c r="C31" s="47">
        <v>-43522.000213172003</v>
      </c>
      <c r="D31" s="47">
        <v>0</v>
      </c>
      <c r="E31" s="47">
        <f t="shared" si="0"/>
        <v>-43522.000213172003</v>
      </c>
      <c r="F31" s="47">
        <v>19285.035912070161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f t="shared" si="1"/>
        <v>-24236.964301101842</v>
      </c>
      <c r="N31" s="95">
        <v>0.28999999999999998</v>
      </c>
      <c r="O31" s="7">
        <f t="shared" si="18"/>
        <v>-7028.7196473195336</v>
      </c>
      <c r="P31" s="96" t="s">
        <v>124</v>
      </c>
      <c r="Q31" s="7">
        <f t="shared" si="6"/>
        <v>-9899.605137069766</v>
      </c>
      <c r="R31" s="7">
        <f t="shared" si="3"/>
        <v>9899.605137069766</v>
      </c>
      <c r="S31" s="22" t="s">
        <v>73</v>
      </c>
      <c r="T31" s="7">
        <v>-12621.38006181988</v>
      </c>
      <c r="U31" s="7">
        <v>-17776.591636366029</v>
      </c>
      <c r="V31" s="7">
        <v>17776.591636366029</v>
      </c>
      <c r="W31" s="7"/>
      <c r="X31" s="7">
        <f t="shared" si="4"/>
        <v>7876.986499296263</v>
      </c>
      <c r="Y31" s="97">
        <f t="shared" si="4"/>
        <v>-7876.986499296263</v>
      </c>
      <c r="AA31" s="82" t="s">
        <v>69</v>
      </c>
      <c r="AB31" s="85" t="s">
        <v>70</v>
      </c>
      <c r="AC31" s="7">
        <f>SUMIF($S$7:$S$80,AB31,$Q$7:$Q$80)/1000</f>
        <v>-1031.874945807961</v>
      </c>
      <c r="AD31" s="7">
        <v>-929.87590055012583</v>
      </c>
      <c r="AE31" s="7">
        <f>ROUND(AC31-AD31,0)</f>
        <v>-102</v>
      </c>
      <c r="AF31" s="52"/>
      <c r="AG31" s="126">
        <f>AC31/$AC$49</f>
        <v>0.80876990740902799</v>
      </c>
      <c r="AH31" s="54" t="str">
        <f>IF(AG31&gt;=5%,"Separate", "Other")</f>
        <v>Separate</v>
      </c>
      <c r="AI31" s="53">
        <f>AD31/$AD$49</f>
        <v>0.85146876798210469</v>
      </c>
      <c r="AJ31" s="55" t="str">
        <f>IF(AI31&gt;=5%,"Separate", "Other")</f>
        <v>Separate</v>
      </c>
      <c r="AL31" s="108"/>
      <c r="AM31" s="108"/>
      <c r="AN31" s="108"/>
      <c r="AO31" s="108"/>
      <c r="AP31" s="108"/>
      <c r="AQ31" s="108"/>
      <c r="AR31" s="108"/>
      <c r="AS31" s="34"/>
    </row>
    <row r="32" spans="2:45" x14ac:dyDescent="0.25">
      <c r="B32" s="46" t="s">
        <v>154</v>
      </c>
      <c r="C32" s="47">
        <v>38010.094402709095</v>
      </c>
      <c r="D32" s="47">
        <v>0</v>
      </c>
      <c r="E32" s="47">
        <f t="shared" si="0"/>
        <v>38010.094402709095</v>
      </c>
      <c r="F32" s="47">
        <v>-12315.319413478386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f t="shared" si="1"/>
        <v>25694.774989230711</v>
      </c>
      <c r="N32" s="95">
        <v>0.28999999999999998</v>
      </c>
      <c r="O32" s="7">
        <f t="shared" si="18"/>
        <v>7451.4847468769058</v>
      </c>
      <c r="P32" s="96" t="s">
        <v>124</v>
      </c>
      <c r="Q32" s="7">
        <f t="shared" si="6"/>
        <v>10495.048939263248</v>
      </c>
      <c r="R32" s="7">
        <f t="shared" si="3"/>
        <v>-10495.048939263248</v>
      </c>
      <c r="S32" s="22" t="s">
        <v>10</v>
      </c>
      <c r="T32" s="7">
        <v>11022.927376785638</v>
      </c>
      <c r="U32" s="7">
        <v>15525.249826458647</v>
      </c>
      <c r="V32" s="7">
        <v>-15525.249826458647</v>
      </c>
      <c r="W32" s="7"/>
      <c r="X32" s="7">
        <f t="shared" si="4"/>
        <v>-5030.2008871953985</v>
      </c>
      <c r="Y32" s="97">
        <f t="shared" si="4"/>
        <v>5030.2008871953985</v>
      </c>
      <c r="AA32" s="82" t="s">
        <v>32</v>
      </c>
      <c r="AB32" s="85" t="s">
        <v>72</v>
      </c>
      <c r="AC32" s="7">
        <f>SUMIF($S$7:$S$80,AB32,$Q$7:$Q$80)/1000</f>
        <v>-144.10067119718309</v>
      </c>
      <c r="AD32" s="7">
        <v>-75.545946380281691</v>
      </c>
      <c r="AE32" s="7">
        <f>ROUND(AC32-AD32,0)</f>
        <v>-69</v>
      </c>
      <c r="AF32" s="52"/>
      <c r="AG32" s="126">
        <f t="shared" ref="AG32:AG41" si="19">AC32/$AC$49</f>
        <v>0.11294419636332002</v>
      </c>
      <c r="AH32" s="54" t="str">
        <f>IF(AG32&gt;=5%,"Separate", "Other")</f>
        <v>Separate</v>
      </c>
      <c r="AI32" s="53">
        <f>AD32/$AD$49</f>
        <v>6.9175912454990107E-2</v>
      </c>
      <c r="AJ32" s="55" t="str">
        <f>IF(AI32&gt;=5%,"Separate", "Other")</f>
        <v>Separate</v>
      </c>
      <c r="AL32" s="108"/>
      <c r="AM32" s="108"/>
      <c r="AN32" s="108"/>
      <c r="AO32" s="108"/>
      <c r="AP32" s="108"/>
      <c r="AQ32" s="108"/>
      <c r="AR32" s="108"/>
      <c r="AS32" s="34"/>
    </row>
    <row r="33" spans="2:45" x14ac:dyDescent="0.25">
      <c r="B33" s="46" t="s">
        <v>125</v>
      </c>
      <c r="C33" s="47">
        <v>-38010.094402709095</v>
      </c>
      <c r="D33" s="47">
        <v>0</v>
      </c>
      <c r="E33" s="47">
        <f t="shared" si="0"/>
        <v>-38010.094402709095</v>
      </c>
      <c r="F33" s="47">
        <v>12315.319413478386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f t="shared" si="1"/>
        <v>-25694.774989230711</v>
      </c>
      <c r="N33" s="95">
        <v>0.28999999999999998</v>
      </c>
      <c r="O33" s="7">
        <f t="shared" si="18"/>
        <v>-7451.4847468769058</v>
      </c>
      <c r="P33" s="96" t="s">
        <v>124</v>
      </c>
      <c r="Q33" s="7">
        <f t="shared" si="6"/>
        <v>-10495.048939263248</v>
      </c>
      <c r="R33" s="7">
        <f t="shared" si="3"/>
        <v>10495.048939263248</v>
      </c>
      <c r="S33" s="22" t="s">
        <v>78</v>
      </c>
      <c r="T33" s="7">
        <v>-11022.927376785638</v>
      </c>
      <c r="U33" s="7">
        <v>-15525.249826458647</v>
      </c>
      <c r="V33" s="7">
        <v>15525.249826458647</v>
      </c>
      <c r="W33" s="7"/>
      <c r="X33" s="7">
        <f t="shared" si="4"/>
        <v>5030.2008871953985</v>
      </c>
      <c r="Y33" s="97">
        <f t="shared" si="4"/>
        <v>-5030.2008871953985</v>
      </c>
      <c r="AA33" s="56" t="s">
        <v>3</v>
      </c>
      <c r="AB33" s="83"/>
      <c r="AC33" s="7"/>
      <c r="AD33" s="58"/>
      <c r="AE33" s="58"/>
      <c r="AF33" s="52"/>
      <c r="AG33" s="126"/>
      <c r="AH33" s="54"/>
      <c r="AI33" s="53"/>
      <c r="AJ33" s="45"/>
      <c r="AL33" s="108"/>
      <c r="AM33" s="108"/>
      <c r="AN33" s="108"/>
      <c r="AO33" s="108"/>
      <c r="AP33" s="108"/>
      <c r="AQ33" s="108"/>
      <c r="AR33" s="108"/>
      <c r="AS33" s="34"/>
    </row>
    <row r="34" spans="2:45" x14ac:dyDescent="0.25">
      <c r="B34" s="46" t="s">
        <v>155</v>
      </c>
      <c r="C34" s="47">
        <v>43522.000213172003</v>
      </c>
      <c r="D34" s="47">
        <v>0</v>
      </c>
      <c r="E34" s="47">
        <f t="shared" si="0"/>
        <v>43522.000213172003</v>
      </c>
      <c r="F34" s="47">
        <v>-19285.035912070161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f t="shared" si="1"/>
        <v>24236.964301101842</v>
      </c>
      <c r="N34" s="95">
        <v>0.28999999999999998</v>
      </c>
      <c r="O34" s="7">
        <f t="shared" si="18"/>
        <v>7028.7196473195336</v>
      </c>
      <c r="P34" s="96" t="s">
        <v>124</v>
      </c>
      <c r="Q34" s="7">
        <f t="shared" si="6"/>
        <v>9899.605137069766</v>
      </c>
      <c r="R34" s="7">
        <f t="shared" si="3"/>
        <v>-9899.605137069766</v>
      </c>
      <c r="S34" s="22" t="s">
        <v>5</v>
      </c>
      <c r="T34" s="7">
        <v>12621.38006181988</v>
      </c>
      <c r="U34" s="7">
        <v>17776.591636366029</v>
      </c>
      <c r="V34" s="7">
        <v>-17776.591636366029</v>
      </c>
      <c r="W34" s="7"/>
      <c r="X34" s="7">
        <f t="shared" si="4"/>
        <v>-7876.986499296263</v>
      </c>
      <c r="Y34" s="97">
        <f t="shared" si="4"/>
        <v>7876.986499296263</v>
      </c>
      <c r="AA34" s="124" t="s">
        <v>169</v>
      </c>
      <c r="AB34" s="83" t="s">
        <v>56</v>
      </c>
      <c r="AC34" s="7">
        <f t="shared" ref="AC34:AC47" si="20">SUMIF($S$7:$S$80,AB34,$Q$7:$Q$80)/1000</f>
        <v>-6.9828518208321837</v>
      </c>
      <c r="AD34" s="7">
        <v>-3.4638886507951501</v>
      </c>
      <c r="AE34" s="7">
        <f t="shared" ref="AE34:AE49" si="21">ROUND(AC34-AD34,0)</f>
        <v>-4</v>
      </c>
      <c r="AF34" s="52"/>
      <c r="AG34" s="126">
        <f t="shared" si="19"/>
        <v>5.4730667156216136E-3</v>
      </c>
      <c r="AH34" s="54" t="str">
        <f t="shared" ref="AH34:AH47" si="22">IF(AG34&gt;=5%,"Separate", "Other")</f>
        <v>Other</v>
      </c>
      <c r="AI34" s="53">
        <f t="shared" ref="AI34:AI47" si="23">AD34/$AD$49</f>
        <v>3.1718135723001798E-3</v>
      </c>
      <c r="AJ34" s="55" t="str">
        <f t="shared" ref="AJ34:AJ47" si="24">IF(AI34&gt;=5%,"Separate", "Other")</f>
        <v>Other</v>
      </c>
      <c r="AL34" s="108"/>
      <c r="AM34" s="108"/>
      <c r="AN34" s="108"/>
      <c r="AO34" s="108"/>
      <c r="AP34" s="108"/>
      <c r="AQ34" s="108"/>
      <c r="AR34" s="108"/>
      <c r="AS34" s="34"/>
    </row>
    <row r="35" spans="2:45" x14ac:dyDescent="0.25">
      <c r="B35" s="46" t="s">
        <v>7</v>
      </c>
      <c r="C35" s="47">
        <v>25250.717265929281</v>
      </c>
      <c r="D35" s="47">
        <v>0</v>
      </c>
      <c r="E35" s="47">
        <f t="shared" si="0"/>
        <v>25250.717265929281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f t="shared" si="1"/>
        <v>25250.717265929281</v>
      </c>
      <c r="N35" s="95">
        <v>0.28999999999999998</v>
      </c>
      <c r="O35" s="7">
        <f t="shared" si="18"/>
        <v>7322.7080071194914</v>
      </c>
      <c r="P35" s="96"/>
      <c r="Q35" s="7">
        <f>O35/(100%-N35)</f>
        <v>10313.673249464073</v>
      </c>
      <c r="R35" s="7">
        <f t="shared" si="3"/>
        <v>-10313.673249464073</v>
      </c>
      <c r="S35" s="22" t="s">
        <v>4</v>
      </c>
      <c r="T35" s="7">
        <v>7322.7080071194905</v>
      </c>
      <c r="U35" s="7">
        <v>10313.673249464073</v>
      </c>
      <c r="V35" s="7">
        <v>-10313.673249464073</v>
      </c>
      <c r="W35" s="7"/>
      <c r="X35" s="7">
        <f t="shared" si="4"/>
        <v>0</v>
      </c>
      <c r="Y35" s="97">
        <f t="shared" si="4"/>
        <v>0</v>
      </c>
      <c r="AA35" s="124" t="s">
        <v>168</v>
      </c>
      <c r="AB35" s="85" t="s">
        <v>73</v>
      </c>
      <c r="AC35" s="7">
        <f t="shared" si="20"/>
        <v>-9.8996051370697664</v>
      </c>
      <c r="AD35" s="7">
        <v>-17.776591636366028</v>
      </c>
      <c r="AE35" s="7">
        <f t="shared" si="21"/>
        <v>8</v>
      </c>
      <c r="AF35" s="52"/>
      <c r="AG35" s="126">
        <f t="shared" si="19"/>
        <v>7.7591793100710849E-3</v>
      </c>
      <c r="AH35" s="54" t="str">
        <f t="shared" si="22"/>
        <v>Other</v>
      </c>
      <c r="AI35" s="53">
        <f t="shared" si="23"/>
        <v>1.627766949394301E-2</v>
      </c>
      <c r="AJ35" s="55" t="str">
        <f t="shared" si="24"/>
        <v>Other</v>
      </c>
      <c r="AL35" s="108"/>
      <c r="AM35" s="108"/>
      <c r="AN35" s="108"/>
      <c r="AO35" s="108"/>
      <c r="AP35" s="108"/>
      <c r="AQ35" s="108"/>
      <c r="AR35" s="108"/>
      <c r="AS35" s="34"/>
    </row>
    <row r="36" spans="2:45" x14ac:dyDescent="0.25">
      <c r="B36" s="46" t="s">
        <v>126</v>
      </c>
      <c r="C36" s="47">
        <v>-25250.717265929281</v>
      </c>
      <c r="D36" s="47">
        <v>0</v>
      </c>
      <c r="E36" s="47">
        <f t="shared" si="0"/>
        <v>-25250.717265929281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f t="shared" si="1"/>
        <v>-25250.717265929281</v>
      </c>
      <c r="N36" s="95">
        <v>0.28999999999999998</v>
      </c>
      <c r="O36" s="7">
        <f t="shared" si="18"/>
        <v>-7322.7080071194914</v>
      </c>
      <c r="P36" s="96"/>
      <c r="Q36" s="7">
        <f t="shared" si="6"/>
        <v>-10313.673249464073</v>
      </c>
      <c r="R36" s="7">
        <f t="shared" si="3"/>
        <v>10313.673249464073</v>
      </c>
      <c r="S36" s="22" t="s">
        <v>64</v>
      </c>
      <c r="T36" s="7">
        <v>-7322.7080071194905</v>
      </c>
      <c r="U36" s="7">
        <v>-10313.673249464073</v>
      </c>
      <c r="V36" s="7">
        <v>10313.673249464073</v>
      </c>
      <c r="W36" s="7"/>
      <c r="X36" s="7">
        <f t="shared" si="4"/>
        <v>0</v>
      </c>
      <c r="Y36" s="97">
        <f t="shared" si="4"/>
        <v>0</v>
      </c>
      <c r="AA36" s="123" t="s">
        <v>74</v>
      </c>
      <c r="AB36" s="83" t="s">
        <v>75</v>
      </c>
      <c r="AC36" s="7">
        <f t="shared" si="20"/>
        <v>-8.4560823560563119</v>
      </c>
      <c r="AD36" s="7">
        <v>-9.4509155436619441</v>
      </c>
      <c r="AE36" s="7">
        <f t="shared" si="21"/>
        <v>1</v>
      </c>
      <c r="AF36" s="52"/>
      <c r="AG36" s="126">
        <f t="shared" si="19"/>
        <v>6.6277652848677343E-3</v>
      </c>
      <c r="AH36" s="54" t="str">
        <f t="shared" si="22"/>
        <v>Other</v>
      </c>
      <c r="AI36" s="53">
        <f t="shared" si="23"/>
        <v>8.6540143792348655E-3</v>
      </c>
      <c r="AJ36" s="55" t="str">
        <f t="shared" si="24"/>
        <v>Other</v>
      </c>
      <c r="AL36" s="108"/>
      <c r="AM36" s="108"/>
      <c r="AN36" s="108"/>
      <c r="AO36" s="108"/>
      <c r="AP36" s="108"/>
      <c r="AQ36" s="108"/>
      <c r="AR36" s="108"/>
      <c r="AS36" s="34"/>
    </row>
    <row r="37" spans="2:45" x14ac:dyDescent="0.25">
      <c r="B37" s="46" t="s">
        <v>127</v>
      </c>
      <c r="C37" s="47">
        <v>-178.50200000000001</v>
      </c>
      <c r="D37" s="47">
        <v>0</v>
      </c>
      <c r="E37" s="47">
        <f t="shared" si="0"/>
        <v>-178.50200000000001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f t="shared" si="1"/>
        <v>-178.50200000000001</v>
      </c>
      <c r="N37" s="95">
        <v>0.28999999999999998</v>
      </c>
      <c r="O37" s="7">
        <f t="shared" si="18"/>
        <v>-51.76558</v>
      </c>
      <c r="P37" s="96"/>
      <c r="Q37" s="7">
        <f t="shared" si="6"/>
        <v>-72.909267605633801</v>
      </c>
      <c r="R37" s="7">
        <f>-Q37</f>
        <v>72.909267605633801</v>
      </c>
      <c r="S37" s="22" t="s">
        <v>81</v>
      </c>
      <c r="T37" s="7">
        <v>-51.765579999999993</v>
      </c>
      <c r="U37" s="7">
        <v>-72.909267605633801</v>
      </c>
      <c r="V37" s="7">
        <v>72.909267605633801</v>
      </c>
      <c r="W37" s="7"/>
      <c r="X37" s="7">
        <f t="shared" si="4"/>
        <v>0</v>
      </c>
      <c r="Y37" s="97">
        <f t="shared" si="4"/>
        <v>0</v>
      </c>
      <c r="AA37" s="124" t="s">
        <v>76</v>
      </c>
      <c r="AB37" s="83" t="s">
        <v>77</v>
      </c>
      <c r="AC37" s="7">
        <f t="shared" si="20"/>
        <v>-8.1139651723120867</v>
      </c>
      <c r="AD37" s="7">
        <v>-8.0259222525085825</v>
      </c>
      <c r="AE37" s="7">
        <f t="shared" si="21"/>
        <v>0</v>
      </c>
      <c r="AF37" s="52"/>
      <c r="AG37" s="126">
        <f t="shared" si="19"/>
        <v>6.3596183702208219E-3</v>
      </c>
      <c r="AH37" s="54" t="str">
        <f t="shared" si="22"/>
        <v>Other</v>
      </c>
      <c r="AI37" s="53">
        <f t="shared" si="23"/>
        <v>7.3491765172327504E-3</v>
      </c>
      <c r="AJ37" s="55" t="str">
        <f t="shared" si="24"/>
        <v>Other</v>
      </c>
      <c r="AL37" s="108"/>
      <c r="AM37" s="108"/>
      <c r="AN37" s="108"/>
      <c r="AO37" s="108"/>
      <c r="AP37" s="108"/>
      <c r="AQ37" s="108"/>
      <c r="AR37" s="108"/>
      <c r="AS37" s="34"/>
    </row>
    <row r="38" spans="2:45" ht="25.5" x14ac:dyDescent="0.25">
      <c r="B38" s="46" t="s">
        <v>128</v>
      </c>
      <c r="C38" s="47">
        <v>20989.343875394778</v>
      </c>
      <c r="D38" s="47">
        <v>-1232.723856343463</v>
      </c>
      <c r="E38" s="47">
        <f t="shared" si="0"/>
        <v>19756.620019051315</v>
      </c>
      <c r="F38" s="47">
        <v>33021.575628181279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f t="shared" ref="M38:M74" si="25">E38+F38+G38+H38+I38+J38+K38+L38</f>
        <v>52778.195647232598</v>
      </c>
      <c r="N38" s="95">
        <v>0.28999999999999998</v>
      </c>
      <c r="O38" s="7">
        <f>+M38*N38</f>
        <v>15305.676737697453</v>
      </c>
      <c r="P38" s="96"/>
      <c r="Q38" s="7">
        <f>O38/(100%-N38)</f>
        <v>21557.291179855569</v>
      </c>
      <c r="R38" s="7">
        <f t="shared" si="3"/>
        <v>-21557.291179855569</v>
      </c>
      <c r="S38" s="22" t="s">
        <v>4</v>
      </c>
      <c r="T38" s="7">
        <v>6086.9097238644845</v>
      </c>
      <c r="U38" s="7">
        <v>8573.1122871330772</v>
      </c>
      <c r="V38" s="7">
        <v>-8573.1122871330772</v>
      </c>
      <c r="W38" s="7"/>
      <c r="X38" s="7">
        <f t="shared" si="4"/>
        <v>12984.178892722492</v>
      </c>
      <c r="Y38" s="97">
        <f t="shared" si="4"/>
        <v>-12984.178892722492</v>
      </c>
      <c r="AA38" s="124" t="s">
        <v>29</v>
      </c>
      <c r="AB38" s="85" t="s">
        <v>78</v>
      </c>
      <c r="AC38" s="7">
        <f t="shared" si="20"/>
        <v>-10.495048939263247</v>
      </c>
      <c r="AD38" s="7">
        <v>-15.525249826458646</v>
      </c>
      <c r="AE38" s="7">
        <f t="shared" si="21"/>
        <v>5</v>
      </c>
      <c r="AF38" s="52"/>
      <c r="AG38" s="126">
        <f t="shared" si="19"/>
        <v>8.2258802710002462E-3</v>
      </c>
      <c r="AH38" s="54" t="str">
        <f t="shared" si="22"/>
        <v>Other</v>
      </c>
      <c r="AI38" s="53">
        <f t="shared" si="23"/>
        <v>1.4216160817296642E-2</v>
      </c>
      <c r="AJ38" s="55" t="str">
        <f t="shared" si="24"/>
        <v>Other</v>
      </c>
      <c r="AL38" s="108"/>
      <c r="AM38" s="108"/>
      <c r="AN38" s="108"/>
      <c r="AO38" s="108"/>
      <c r="AP38" s="108"/>
      <c r="AQ38" s="108"/>
      <c r="AR38" s="108"/>
      <c r="AS38" s="34"/>
    </row>
    <row r="39" spans="2:45" x14ac:dyDescent="0.25">
      <c r="B39" s="46" t="s">
        <v>156</v>
      </c>
      <c r="C39" s="47">
        <v>56262.952190290991</v>
      </c>
      <c r="D39" s="47">
        <v>0</v>
      </c>
      <c r="E39" s="47">
        <f t="shared" si="0"/>
        <v>56262.952190290991</v>
      </c>
      <c r="F39" s="47">
        <v>-157875.24628433611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f t="shared" si="25"/>
        <v>-101612.29409404512</v>
      </c>
      <c r="N39" s="95">
        <v>0.28999999999999998</v>
      </c>
      <c r="O39" s="7">
        <f>+M39*N39</f>
        <v>-29467.565287273083</v>
      </c>
      <c r="P39" s="96"/>
      <c r="Q39" s="7">
        <f>O39</f>
        <v>-29467.565287273083</v>
      </c>
      <c r="R39" s="7">
        <v>0</v>
      </c>
      <c r="S39" s="22" t="s">
        <v>71</v>
      </c>
      <c r="T39" s="7">
        <v>16316.256135184385</v>
      </c>
      <c r="U39" s="7">
        <v>16316.256135184385</v>
      </c>
      <c r="V39" s="7">
        <v>0</v>
      </c>
      <c r="W39" s="7"/>
      <c r="X39" s="7">
        <f t="shared" si="4"/>
        <v>-45783.821422457469</v>
      </c>
      <c r="Y39" s="97">
        <f t="shared" si="4"/>
        <v>0</v>
      </c>
      <c r="AA39" s="123" t="s">
        <v>16</v>
      </c>
      <c r="AB39" s="85" t="s">
        <v>79</v>
      </c>
      <c r="AC39" s="7">
        <f t="shared" si="20"/>
        <v>-3.5304941142463417</v>
      </c>
      <c r="AD39" s="7">
        <v>-4.4162083924685955</v>
      </c>
      <c r="AE39" s="7">
        <f t="shared" si="21"/>
        <v>1</v>
      </c>
      <c r="AF39" s="52"/>
      <c r="AG39" s="126">
        <f t="shared" si="19"/>
        <v>2.7671544982142957E-3</v>
      </c>
      <c r="AH39" s="54" t="str">
        <f t="shared" si="22"/>
        <v>Other</v>
      </c>
      <c r="AI39" s="53">
        <f t="shared" si="23"/>
        <v>4.0438337168033373E-3</v>
      </c>
      <c r="AJ39" s="55" t="str">
        <f t="shared" si="24"/>
        <v>Other</v>
      </c>
      <c r="AL39" s="108"/>
      <c r="AM39" s="108"/>
      <c r="AN39" s="108"/>
      <c r="AO39" s="108"/>
      <c r="AP39" s="108"/>
      <c r="AQ39" s="108"/>
      <c r="AR39" s="108"/>
      <c r="AS39" s="34"/>
    </row>
    <row r="40" spans="2:45" x14ac:dyDescent="0.25">
      <c r="B40" s="46" t="s">
        <v>157</v>
      </c>
      <c r="C40" s="47">
        <v>-1.9473005086183549E-6</v>
      </c>
      <c r="D40" s="47">
        <v>0</v>
      </c>
      <c r="E40" s="47">
        <f t="shared" si="0"/>
        <v>-1.9473005086183549E-6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f t="shared" si="25"/>
        <v>-1.9473005086183549E-6</v>
      </c>
      <c r="N40" s="95">
        <v>0.28999999999999998</v>
      </c>
      <c r="O40" s="7">
        <f t="shared" si="18"/>
        <v>-5.6471714749932287E-7</v>
      </c>
      <c r="P40" s="96"/>
      <c r="Q40" s="7">
        <f t="shared" ref="Q40:Q53" si="26">O40</f>
        <v>-5.6471714749932287E-7</v>
      </c>
      <c r="R40" s="7">
        <v>0</v>
      </c>
      <c r="S40" s="22" t="s">
        <v>59</v>
      </c>
      <c r="T40" s="7">
        <v>-5.6471714749932287E-7</v>
      </c>
      <c r="U40" s="7">
        <v>-5.6471714749932287E-7</v>
      </c>
      <c r="V40" s="7">
        <v>0</v>
      </c>
      <c r="W40" s="7"/>
      <c r="X40" s="7">
        <f t="shared" si="4"/>
        <v>0</v>
      </c>
      <c r="Y40" s="97">
        <f t="shared" si="4"/>
        <v>0</v>
      </c>
      <c r="AA40" s="123" t="s">
        <v>26</v>
      </c>
      <c r="AB40" s="85" t="s">
        <v>80</v>
      </c>
      <c r="AC40" s="7">
        <f t="shared" si="20"/>
        <v>-7.4177446356617613</v>
      </c>
      <c r="AD40" s="7">
        <v>-7.2195541565842563</v>
      </c>
      <c r="AE40" s="7">
        <f t="shared" si="21"/>
        <v>0</v>
      </c>
      <c r="AF40" s="52"/>
      <c r="AG40" s="126">
        <f t="shared" si="19"/>
        <v>5.8139299403868637E-3</v>
      </c>
      <c r="AH40" s="54" t="str">
        <f t="shared" si="22"/>
        <v>Other</v>
      </c>
      <c r="AI40" s="53">
        <f t="shared" si="23"/>
        <v>6.610801376237525E-3</v>
      </c>
      <c r="AJ40" s="55" t="str">
        <f t="shared" si="24"/>
        <v>Other</v>
      </c>
      <c r="AL40" s="108"/>
      <c r="AM40" s="108"/>
      <c r="AN40" s="108"/>
      <c r="AO40" s="108"/>
      <c r="AP40" s="108"/>
      <c r="AQ40" s="108"/>
      <c r="AR40" s="108"/>
      <c r="AS40" s="34"/>
    </row>
    <row r="41" spans="2:45" x14ac:dyDescent="0.25">
      <c r="B41" s="46" t="s">
        <v>158</v>
      </c>
      <c r="C41" s="47">
        <v>-1425.9809994702402</v>
      </c>
      <c r="D41" s="47">
        <v>0</v>
      </c>
      <c r="E41" s="47">
        <f t="shared" si="0"/>
        <v>-1425.9809994702402</v>
      </c>
      <c r="F41" s="47">
        <v>-92.09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f t="shared" si="25"/>
        <v>-1518.0709994702402</v>
      </c>
      <c r="N41" s="95">
        <v>0.28999999999999998</v>
      </c>
      <c r="O41" s="7">
        <f t="shared" si="18"/>
        <v>-440.24058984636963</v>
      </c>
      <c r="P41" s="96" t="s">
        <v>43</v>
      </c>
      <c r="Q41" s="7">
        <f t="shared" si="26"/>
        <v>-440.24058984636963</v>
      </c>
      <c r="R41" s="7">
        <v>0</v>
      </c>
      <c r="S41" s="22" t="s">
        <v>86</v>
      </c>
      <c r="T41" s="7">
        <v>-413.53448984636964</v>
      </c>
      <c r="U41" s="7">
        <v>-413.53448984636964</v>
      </c>
      <c r="V41" s="7">
        <v>0</v>
      </c>
      <c r="W41" s="7"/>
      <c r="X41" s="7">
        <f t="shared" si="4"/>
        <v>-26.706099999999992</v>
      </c>
      <c r="Y41" s="97">
        <f t="shared" si="4"/>
        <v>0</v>
      </c>
      <c r="AA41" s="123" t="s">
        <v>27</v>
      </c>
      <c r="AB41" s="85" t="s">
        <v>81</v>
      </c>
      <c r="AC41" s="7">
        <f t="shared" si="20"/>
        <v>-8.9338732082184666</v>
      </c>
      <c r="AD41" s="7">
        <v>-7.6450598607231131</v>
      </c>
      <c r="AE41" s="7">
        <f t="shared" si="21"/>
        <v>-1</v>
      </c>
      <c r="AF41" s="52"/>
      <c r="AG41" s="126">
        <f t="shared" si="19"/>
        <v>7.0022514227800143E-3</v>
      </c>
      <c r="AH41" s="54" t="str">
        <f t="shared" si="22"/>
        <v>Other</v>
      </c>
      <c r="AI41" s="53">
        <f t="shared" si="23"/>
        <v>7.0004284409438218E-3</v>
      </c>
      <c r="AJ41" s="55" t="str">
        <f t="shared" si="24"/>
        <v>Other</v>
      </c>
      <c r="AL41" s="108"/>
      <c r="AM41" s="108"/>
      <c r="AN41" s="108"/>
      <c r="AO41" s="108"/>
      <c r="AP41" s="108"/>
      <c r="AQ41" s="108"/>
      <c r="AR41" s="108"/>
      <c r="AS41" s="34"/>
    </row>
    <row r="42" spans="2:45" x14ac:dyDescent="0.25">
      <c r="B42" s="46" t="s">
        <v>159</v>
      </c>
      <c r="C42" s="47">
        <v>0</v>
      </c>
      <c r="D42" s="47">
        <v>0</v>
      </c>
      <c r="E42" s="47">
        <f t="shared" si="0"/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f t="shared" si="25"/>
        <v>0</v>
      </c>
      <c r="N42" s="95">
        <v>0.28999999999999998</v>
      </c>
      <c r="O42" s="7">
        <f t="shared" si="18"/>
        <v>0</v>
      </c>
      <c r="P42" s="96" t="s">
        <v>129</v>
      </c>
      <c r="Q42" s="7">
        <f t="shared" si="26"/>
        <v>0</v>
      </c>
      <c r="R42" s="7">
        <v>0</v>
      </c>
      <c r="S42" s="22" t="s">
        <v>85</v>
      </c>
      <c r="T42" s="7">
        <v>0</v>
      </c>
      <c r="U42" s="7">
        <v>0</v>
      </c>
      <c r="V42" s="7">
        <v>0</v>
      </c>
      <c r="W42" s="7"/>
      <c r="X42" s="7">
        <f>Q42-U42</f>
        <v>0</v>
      </c>
      <c r="Y42" s="97">
        <f t="shared" si="4"/>
        <v>0</v>
      </c>
      <c r="AA42" s="123" t="s">
        <v>193</v>
      </c>
      <c r="AB42" s="85" t="s">
        <v>71</v>
      </c>
      <c r="AC42" s="7">
        <f t="shared" si="20"/>
        <v>-29.467565287273082</v>
      </c>
      <c r="AD42" s="7">
        <v>0</v>
      </c>
      <c r="AE42" s="7">
        <f t="shared" si="21"/>
        <v>-29</v>
      </c>
      <c r="AF42" s="52"/>
      <c r="AG42" s="126">
        <f t="shared" ref="AG42:AG47" si="27">AC42/$AC$49</f>
        <v>2.3096287147757463E-2</v>
      </c>
      <c r="AH42" s="54" t="str">
        <f t="shared" si="22"/>
        <v>Other</v>
      </c>
      <c r="AI42" s="53">
        <f t="shared" si="23"/>
        <v>0</v>
      </c>
      <c r="AJ42" s="55" t="str">
        <f t="shared" si="24"/>
        <v>Other</v>
      </c>
      <c r="AL42" s="108"/>
      <c r="AM42" s="108"/>
      <c r="AN42" s="108"/>
      <c r="AO42" s="108"/>
      <c r="AP42" s="108"/>
      <c r="AQ42" s="108"/>
      <c r="AR42" s="108"/>
      <c r="AS42" s="34"/>
    </row>
    <row r="43" spans="2:45" x14ac:dyDescent="0.25">
      <c r="B43" s="46" t="s">
        <v>160</v>
      </c>
      <c r="C43" s="47">
        <v>177.30555975677083</v>
      </c>
      <c r="D43" s="47">
        <v>0</v>
      </c>
      <c r="E43" s="47">
        <f t="shared" si="0"/>
        <v>177.30555975677083</v>
      </c>
      <c r="F43" s="47">
        <v>-871.06399999999996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f t="shared" si="25"/>
        <v>-693.75844024322919</v>
      </c>
      <c r="N43" s="95">
        <v>0.28999999999999998</v>
      </c>
      <c r="O43" s="7">
        <f t="shared" si="18"/>
        <v>-201.18994767053644</v>
      </c>
      <c r="P43" s="96" t="s">
        <v>43</v>
      </c>
      <c r="Q43" s="7">
        <f t="shared" si="26"/>
        <v>-201.18994767053644</v>
      </c>
      <c r="R43" s="7">
        <v>0</v>
      </c>
      <c r="S43" s="22" t="s">
        <v>85</v>
      </c>
      <c r="T43" s="7">
        <v>51.418612329463542</v>
      </c>
      <c r="U43" s="7">
        <v>51.418612329463542</v>
      </c>
      <c r="V43" s="7">
        <v>0</v>
      </c>
      <c r="W43" s="7"/>
      <c r="X43" s="7">
        <f t="shared" si="4"/>
        <v>-252.60855999999998</v>
      </c>
      <c r="Y43" s="97">
        <f t="shared" si="4"/>
        <v>0</v>
      </c>
      <c r="AA43" s="123" t="s">
        <v>24</v>
      </c>
      <c r="AB43" s="85" t="s">
        <v>82</v>
      </c>
      <c r="AC43" s="7">
        <f t="shared" si="20"/>
        <v>-1.759455716056338</v>
      </c>
      <c r="AD43" s="7">
        <v>-2.0601440050704225</v>
      </c>
      <c r="AE43" s="7">
        <f t="shared" si="21"/>
        <v>0</v>
      </c>
      <c r="AF43" s="52"/>
      <c r="AG43" s="126">
        <f t="shared" si="27"/>
        <v>1.3790380727297924E-3</v>
      </c>
      <c r="AH43" s="54" t="str">
        <f t="shared" si="22"/>
        <v>Other</v>
      </c>
      <c r="AI43" s="53">
        <f t="shared" si="23"/>
        <v>1.8864326700210815E-3</v>
      </c>
      <c r="AJ43" s="55" t="str">
        <f t="shared" si="24"/>
        <v>Other</v>
      </c>
      <c r="AL43" s="108"/>
      <c r="AM43" s="108"/>
      <c r="AN43" s="108"/>
      <c r="AO43" s="108"/>
      <c r="AP43" s="108"/>
      <c r="AQ43" s="108"/>
      <c r="AR43" s="108"/>
      <c r="AS43" s="34"/>
    </row>
    <row r="44" spans="2:45" x14ac:dyDescent="0.25">
      <c r="B44" s="46" t="s">
        <v>34</v>
      </c>
      <c r="C44" s="47">
        <v>-23200.433516249999</v>
      </c>
      <c r="D44" s="47">
        <v>0</v>
      </c>
      <c r="E44" s="47">
        <f t="shared" si="0"/>
        <v>-23200.433516249999</v>
      </c>
      <c r="F44" s="47">
        <v>23200.435000000001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f t="shared" si="25"/>
        <v>1.4837500020803418E-3</v>
      </c>
      <c r="N44" s="95">
        <v>0.28999999999999998</v>
      </c>
      <c r="O44" s="7">
        <f t="shared" si="18"/>
        <v>4.3028750060329911E-4</v>
      </c>
      <c r="P44" s="96"/>
      <c r="Q44" s="7">
        <f t="shared" si="26"/>
        <v>4.3028750060329911E-4</v>
      </c>
      <c r="R44" s="7">
        <v>0</v>
      </c>
      <c r="S44" s="22" t="s">
        <v>84</v>
      </c>
      <c r="T44" s="7">
        <v>-6728.1257197124996</v>
      </c>
      <c r="U44" s="7">
        <v>-6728.1257197124996</v>
      </c>
      <c r="V44" s="7">
        <v>0</v>
      </c>
      <c r="W44" s="7"/>
      <c r="X44" s="7">
        <f t="shared" si="4"/>
        <v>6728.1261500000001</v>
      </c>
      <c r="Y44" s="97">
        <f t="shared" si="4"/>
        <v>0</v>
      </c>
      <c r="AA44" s="123" t="s">
        <v>83</v>
      </c>
      <c r="AB44" s="83" t="s">
        <v>84</v>
      </c>
      <c r="AC44" s="7">
        <f t="shared" si="20"/>
        <v>4.3028750060329912E-7</v>
      </c>
      <c r="AD44" s="7">
        <v>-6.7281257197124997</v>
      </c>
      <c r="AE44" s="7">
        <f t="shared" si="21"/>
        <v>7</v>
      </c>
      <c r="AF44" s="52"/>
      <c r="AG44" s="126">
        <f t="shared" si="27"/>
        <v>-3.3725364050747885E-10</v>
      </c>
      <c r="AH44" s="54" t="str">
        <f t="shared" si="22"/>
        <v>Other</v>
      </c>
      <c r="AI44" s="53">
        <f t="shared" si="23"/>
        <v>6.1608101833837102E-3</v>
      </c>
      <c r="AJ44" s="55" t="str">
        <f t="shared" si="24"/>
        <v>Other</v>
      </c>
      <c r="AL44" s="108"/>
      <c r="AM44" s="108"/>
      <c r="AN44" s="108"/>
      <c r="AO44" s="108"/>
      <c r="AP44" s="108"/>
      <c r="AQ44" s="108"/>
      <c r="AR44" s="108"/>
      <c r="AS44" s="34"/>
    </row>
    <row r="45" spans="2:45" x14ac:dyDescent="0.25">
      <c r="B45" s="46" t="s">
        <v>175</v>
      </c>
      <c r="C45" s="47">
        <v>49077.580791101245</v>
      </c>
      <c r="D45" s="47">
        <v>777.22159504941101</v>
      </c>
      <c r="E45" s="47">
        <f t="shared" si="0"/>
        <v>49854.802386150659</v>
      </c>
      <c r="F45" s="47">
        <v>137988.16256433612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f t="shared" si="25"/>
        <v>187842.96495048678</v>
      </c>
      <c r="N45" s="95">
        <v>0.28999999999999998</v>
      </c>
      <c r="O45" s="7">
        <f t="shared" si="18"/>
        <v>54474.459835641166</v>
      </c>
      <c r="P45" s="96"/>
      <c r="Q45" s="7">
        <f>O45</f>
        <v>54474.459835641166</v>
      </c>
      <c r="R45" s="7">
        <v>0</v>
      </c>
      <c r="S45" s="22" t="s">
        <v>4</v>
      </c>
      <c r="T45" s="7">
        <v>14232.498429419362</v>
      </c>
      <c r="U45" s="7">
        <v>14232.498429419362</v>
      </c>
      <c r="V45" s="7">
        <v>0</v>
      </c>
      <c r="W45" s="7"/>
      <c r="X45" s="7">
        <f t="shared" si="4"/>
        <v>40241.961406221802</v>
      </c>
      <c r="Y45" s="97">
        <f t="shared" si="4"/>
        <v>0</v>
      </c>
      <c r="AA45" s="124" t="s">
        <v>25</v>
      </c>
      <c r="AB45" s="83" t="s">
        <v>85</v>
      </c>
      <c r="AC45" s="7">
        <f t="shared" si="20"/>
        <v>-0.20118994767053644</v>
      </c>
      <c r="AD45" s="7">
        <v>5.1418612329463542E-2</v>
      </c>
      <c r="AE45" s="7">
        <f t="shared" si="21"/>
        <v>0</v>
      </c>
      <c r="AF45" s="52"/>
      <c r="AG45" s="126">
        <f t="shared" si="27"/>
        <v>1.5769001467684591E-4</v>
      </c>
      <c r="AH45" s="54" t="str">
        <f t="shared" si="22"/>
        <v>Other</v>
      </c>
      <c r="AI45" s="53">
        <f t="shared" si="23"/>
        <v>-4.7082995123990427E-5</v>
      </c>
      <c r="AJ45" s="55" t="str">
        <f t="shared" si="24"/>
        <v>Other</v>
      </c>
      <c r="AL45" s="108"/>
      <c r="AM45" s="108"/>
      <c r="AN45" s="108"/>
      <c r="AO45" s="108"/>
      <c r="AP45" s="108"/>
      <c r="AQ45" s="108"/>
      <c r="AR45" s="108"/>
      <c r="AS45" s="34"/>
    </row>
    <row r="46" spans="2:45" x14ac:dyDescent="0.25">
      <c r="B46" s="46" t="s">
        <v>130</v>
      </c>
      <c r="C46" s="47">
        <v>-4066.8246736846395</v>
      </c>
      <c r="D46" s="47">
        <v>0</v>
      </c>
      <c r="E46" s="47">
        <f t="shared" si="0"/>
        <v>-4066.8246736846395</v>
      </c>
      <c r="F46" s="47">
        <v>0</v>
      </c>
      <c r="G46" s="47">
        <v>-1668.8205653941716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f t="shared" si="25"/>
        <v>-5735.6452390788108</v>
      </c>
      <c r="N46" s="95">
        <v>0.28999999999999998</v>
      </c>
      <c r="O46" s="7">
        <f t="shared" si="18"/>
        <v>-1663.3371193328551</v>
      </c>
      <c r="P46" s="96"/>
      <c r="Q46" s="7">
        <f>O46</f>
        <v>-1663.3371193328551</v>
      </c>
      <c r="R46" s="7">
        <v>0</v>
      </c>
      <c r="S46" s="22" t="s">
        <v>70</v>
      </c>
      <c r="T46" s="7">
        <v>-1179.3791553685453</v>
      </c>
      <c r="U46" s="7">
        <v>-1179.3791553685453</v>
      </c>
      <c r="V46" s="7">
        <v>0</v>
      </c>
      <c r="W46" s="7"/>
      <c r="X46" s="7">
        <f t="shared" si="4"/>
        <v>-483.95796396430978</v>
      </c>
      <c r="Y46" s="97">
        <f t="shared" si="4"/>
        <v>0</v>
      </c>
      <c r="AA46" s="124" t="s">
        <v>192</v>
      </c>
      <c r="AB46" s="83" t="s">
        <v>189</v>
      </c>
      <c r="AC46" s="7">
        <f t="shared" si="20"/>
        <v>-3.3217601316901373</v>
      </c>
      <c r="AD46" s="7">
        <v>-3.7125554561971827</v>
      </c>
      <c r="AE46" s="7">
        <f t="shared" si="21"/>
        <v>0</v>
      </c>
      <c r="AF46" s="52"/>
      <c r="AG46" s="126">
        <f t="shared" si="27"/>
        <v>2.6035515689727933E-3</v>
      </c>
      <c r="AH46" s="54" t="str">
        <f t="shared" si="22"/>
        <v>Other</v>
      </c>
      <c r="AI46" s="53">
        <f t="shared" si="23"/>
        <v>3.3995127935709441E-3</v>
      </c>
      <c r="AJ46" s="55" t="str">
        <f t="shared" si="24"/>
        <v>Other</v>
      </c>
      <c r="AL46" s="108"/>
      <c r="AM46" s="108"/>
      <c r="AN46" s="108"/>
      <c r="AO46" s="108"/>
      <c r="AP46" s="108"/>
      <c r="AQ46" s="108"/>
      <c r="AR46" s="108"/>
      <c r="AS46" s="34"/>
    </row>
    <row r="47" spans="2:45" x14ac:dyDescent="0.25">
      <c r="B47" s="46" t="s">
        <v>131</v>
      </c>
      <c r="C47" s="47">
        <v>-4970.0870721379943</v>
      </c>
      <c r="D47" s="47">
        <v>0</v>
      </c>
      <c r="E47" s="47">
        <f t="shared" si="0"/>
        <v>-4970.0870721379943</v>
      </c>
      <c r="F47" s="47">
        <v>-279.24231928793898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117">
        <f t="shared" si="25"/>
        <v>-5249.329391425933</v>
      </c>
      <c r="N47" s="95">
        <v>0.28999999999999998</v>
      </c>
      <c r="O47" s="7">
        <f t="shared" si="18"/>
        <v>-1522.3055235135205</v>
      </c>
      <c r="P47" s="96" t="s">
        <v>132</v>
      </c>
      <c r="Q47" s="7">
        <f t="shared" si="26"/>
        <v>-1522.3055235135205</v>
      </c>
      <c r="R47" s="7">
        <v>0</v>
      </c>
      <c r="S47" s="22" t="s">
        <v>9</v>
      </c>
      <c r="T47" s="7">
        <v>-1441.3252509200183</v>
      </c>
      <c r="U47" s="7">
        <v>-1441.3252509200183</v>
      </c>
      <c r="V47" s="7">
        <v>0</v>
      </c>
      <c r="W47" s="7"/>
      <c r="X47" s="7">
        <f t="shared" si="4"/>
        <v>-80.98027259350215</v>
      </c>
      <c r="Y47" s="97">
        <f t="shared" si="4"/>
        <v>0</v>
      </c>
      <c r="AA47" s="123" t="s">
        <v>22</v>
      </c>
      <c r="AB47" s="85" t="s">
        <v>86</v>
      </c>
      <c r="AC47" s="7">
        <f t="shared" si="20"/>
        <v>-1.3019918378357707</v>
      </c>
      <c r="AD47" s="7">
        <v>-0.68992289289236175</v>
      </c>
      <c r="AE47" s="7">
        <f t="shared" si="21"/>
        <v>-1</v>
      </c>
      <c r="AF47" s="43"/>
      <c r="AG47" s="126">
        <f t="shared" si="27"/>
        <v>1.0204839476059139E-3</v>
      </c>
      <c r="AH47" s="54" t="str">
        <f t="shared" si="22"/>
        <v>Other</v>
      </c>
      <c r="AI47" s="53">
        <f t="shared" si="23"/>
        <v>6.3174859706135794E-4</v>
      </c>
      <c r="AJ47" s="55" t="str">
        <f t="shared" si="24"/>
        <v>Other</v>
      </c>
      <c r="AL47" s="108"/>
      <c r="AM47" s="108"/>
      <c r="AN47" s="108"/>
      <c r="AO47" s="108"/>
      <c r="AP47" s="108"/>
      <c r="AQ47" s="108"/>
      <c r="AR47" s="108"/>
      <c r="AS47" s="34"/>
    </row>
    <row r="48" spans="2:45" ht="14.45" customHeight="1" x14ac:dyDescent="0.25">
      <c r="B48" s="46" t="s">
        <v>133</v>
      </c>
      <c r="C48" s="47">
        <v>1.2466679812806118</v>
      </c>
      <c r="D48" s="47">
        <v>0</v>
      </c>
      <c r="E48" s="47">
        <f t="shared" si="0"/>
        <v>1.2466679812806118</v>
      </c>
      <c r="F48" s="47">
        <v>5.8151777084978606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-2</v>
      </c>
      <c r="M48" s="47">
        <f t="shared" si="25"/>
        <v>5.0618456897784725</v>
      </c>
      <c r="N48" s="95">
        <v>0.28999999999999998</v>
      </c>
      <c r="O48" s="7">
        <f t="shared" si="18"/>
        <v>1.467935250035757</v>
      </c>
      <c r="P48" s="96"/>
      <c r="Q48" s="7">
        <f t="shared" si="26"/>
        <v>1.467935250035757</v>
      </c>
      <c r="R48" s="7">
        <v>0</v>
      </c>
      <c r="S48" s="22" t="s">
        <v>86</v>
      </c>
      <c r="T48" s="7">
        <v>0.3615337145713774</v>
      </c>
      <c r="U48" s="7">
        <v>0.3615337145713774</v>
      </c>
      <c r="V48" s="7">
        <v>0</v>
      </c>
      <c r="W48" s="7"/>
      <c r="X48" s="7">
        <f t="shared" si="4"/>
        <v>1.1064015354643795</v>
      </c>
      <c r="Y48" s="97">
        <f t="shared" si="4"/>
        <v>0</v>
      </c>
      <c r="AA48" s="82" t="s">
        <v>3</v>
      </c>
      <c r="AB48" s="85"/>
      <c r="AC48" s="8">
        <f>SUM(AC33:AC47)</f>
        <v>-99.881627873898552</v>
      </c>
      <c r="AD48" s="8">
        <f>SUM(AD33:AD47)</f>
        <v>-86.662719781109303</v>
      </c>
      <c r="AE48" s="8">
        <f t="shared" si="21"/>
        <v>-13</v>
      </c>
      <c r="AF48" s="43"/>
      <c r="AG48" s="53"/>
      <c r="AH48" s="54"/>
      <c r="AI48" s="34"/>
      <c r="AJ48" s="45"/>
      <c r="AL48" s="108"/>
      <c r="AM48" s="108"/>
      <c r="AN48" s="108"/>
      <c r="AO48" s="108"/>
      <c r="AP48" s="108"/>
      <c r="AQ48" s="108"/>
      <c r="AR48" s="108"/>
      <c r="AS48" s="34"/>
    </row>
    <row r="49" spans="2:45" ht="15.75" thickBot="1" x14ac:dyDescent="0.3">
      <c r="B49" s="46" t="s">
        <v>161</v>
      </c>
      <c r="C49" s="47">
        <v>11385.492884915993</v>
      </c>
      <c r="D49" s="47">
        <v>-299.99700000000001</v>
      </c>
      <c r="E49" s="47">
        <f t="shared" si="0"/>
        <v>11085.495884915994</v>
      </c>
      <c r="F49" s="47">
        <v>4181.5925261940811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f t="shared" si="25"/>
        <v>15267.088411110075</v>
      </c>
      <c r="N49" s="95">
        <v>0.28999999999999998</v>
      </c>
      <c r="O49" s="7">
        <f t="shared" si="18"/>
        <v>4427.455639221921</v>
      </c>
      <c r="P49" s="96" t="s">
        <v>134</v>
      </c>
      <c r="Q49" s="7">
        <f t="shared" si="26"/>
        <v>4427.455639221921</v>
      </c>
      <c r="R49" s="7">
        <v>0</v>
      </c>
      <c r="S49" s="22" t="s">
        <v>55</v>
      </c>
      <c r="T49" s="7">
        <v>3301.7929366256376</v>
      </c>
      <c r="U49" s="7">
        <v>3301.7929366256376</v>
      </c>
      <c r="V49" s="7">
        <v>0</v>
      </c>
      <c r="W49" s="7"/>
      <c r="X49" s="7">
        <f t="shared" si="4"/>
        <v>1125.6627025962835</v>
      </c>
      <c r="Y49" s="97">
        <f t="shared" si="4"/>
        <v>0</v>
      </c>
      <c r="AA49" s="82" t="s">
        <v>87</v>
      </c>
      <c r="AB49" s="83"/>
      <c r="AC49" s="122">
        <f>+SUM(AC31:AC32)+AC48</f>
        <v>-1275.8572448790428</v>
      </c>
      <c r="AD49" s="122">
        <f>+SUM(AD31:AD32)+AD48</f>
        <v>-1092.0845667115168</v>
      </c>
      <c r="AE49" s="122">
        <f t="shared" si="21"/>
        <v>-184</v>
      </c>
      <c r="AF49" s="43"/>
      <c r="AG49" s="53"/>
      <c r="AH49" s="54"/>
      <c r="AI49" s="34"/>
      <c r="AJ49" s="45"/>
      <c r="AL49" s="108"/>
      <c r="AM49" s="108"/>
      <c r="AN49" s="108"/>
      <c r="AO49" s="108"/>
      <c r="AP49" s="108"/>
      <c r="AQ49" s="108"/>
      <c r="AR49" s="108"/>
      <c r="AS49" s="34"/>
    </row>
    <row r="50" spans="2:45" ht="17.25" x14ac:dyDescent="0.25">
      <c r="B50" s="46" t="s">
        <v>162</v>
      </c>
      <c r="C50" s="47">
        <v>3866.6543200000001</v>
      </c>
      <c r="D50" s="47">
        <v>-3866.654</v>
      </c>
      <c r="E50" s="47">
        <f t="shared" si="0"/>
        <v>3.2000000010157237E-4</v>
      </c>
      <c r="F50" s="47">
        <v>621.13631999999984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f t="shared" si="25"/>
        <v>621.13663999999994</v>
      </c>
      <c r="N50" s="95">
        <v>0.28999999999999998</v>
      </c>
      <c r="O50" s="7">
        <f>+M50*N50</f>
        <v>180.12962559999997</v>
      </c>
      <c r="P50" s="96" t="s">
        <v>45</v>
      </c>
      <c r="Q50" s="7">
        <f t="shared" si="26"/>
        <v>180.12962559999997</v>
      </c>
      <c r="R50" s="7">
        <v>0</v>
      </c>
      <c r="S50" s="22" t="s">
        <v>62</v>
      </c>
      <c r="T50" s="7">
        <v>1121.3297527999998</v>
      </c>
      <c r="U50" s="7">
        <v>1121.3297527999998</v>
      </c>
      <c r="V50" s="7">
        <v>0</v>
      </c>
      <c r="W50" s="7"/>
      <c r="X50" s="7">
        <f t="shared" si="4"/>
        <v>-941.20012719999988</v>
      </c>
      <c r="Y50" s="97">
        <f t="shared" si="4"/>
        <v>0</v>
      </c>
      <c r="AA50" s="48" t="s">
        <v>194</v>
      </c>
      <c r="AB50" s="118"/>
      <c r="AC50" s="119"/>
      <c r="AD50" s="120"/>
      <c r="AE50" s="119"/>
      <c r="AF50" s="121"/>
      <c r="AG50" s="34"/>
      <c r="AH50" s="44"/>
      <c r="AI50" s="34"/>
      <c r="AJ50" s="45"/>
      <c r="AL50" s="108"/>
      <c r="AM50" s="108"/>
      <c r="AN50" s="108"/>
      <c r="AO50" s="108"/>
      <c r="AP50" s="108"/>
      <c r="AQ50" s="108"/>
      <c r="AR50" s="108"/>
      <c r="AS50" s="34"/>
    </row>
    <row r="51" spans="2:45" x14ac:dyDescent="0.25">
      <c r="B51" s="46" t="s">
        <v>135</v>
      </c>
      <c r="C51" s="47">
        <v>0</v>
      </c>
      <c r="D51" s="47">
        <v>0</v>
      </c>
      <c r="E51" s="47">
        <f t="shared" si="0"/>
        <v>0</v>
      </c>
      <c r="F51" s="47">
        <v>-621.13631999999996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f t="shared" si="25"/>
        <v>-621.13631999999996</v>
      </c>
      <c r="N51" s="95">
        <v>0.28999999999999998</v>
      </c>
      <c r="O51" s="7">
        <f t="shared" si="18"/>
        <v>-180.12953279999996</v>
      </c>
      <c r="P51" s="96"/>
      <c r="Q51" s="7">
        <f>O51</f>
        <v>-180.12953279999996</v>
      </c>
      <c r="R51" s="7">
        <v>0</v>
      </c>
      <c r="S51" s="22" t="s">
        <v>64</v>
      </c>
      <c r="T51" s="7">
        <v>0</v>
      </c>
      <c r="U51" s="7">
        <v>0</v>
      </c>
      <c r="V51" s="7">
        <v>0</v>
      </c>
      <c r="W51" s="7"/>
      <c r="X51" s="7">
        <f t="shared" si="4"/>
        <v>-180.12953279999996</v>
      </c>
      <c r="Y51" s="97">
        <f t="shared" si="4"/>
        <v>0</v>
      </c>
      <c r="AA51" s="48" t="s">
        <v>88</v>
      </c>
      <c r="AB51" s="88"/>
      <c r="AC51" s="7">
        <f>+AC49+AC28</f>
        <v>-858.93546461238338</v>
      </c>
      <c r="AD51" s="7">
        <f>+AD49+AD28</f>
        <v>-738.86512046461439</v>
      </c>
      <c r="AE51" s="7">
        <f>ROUND(AC51-AD51,0)</f>
        <v>-120</v>
      </c>
      <c r="AF51" s="87"/>
      <c r="AG51" s="109">
        <f>SUM(AG31:AG47)</f>
        <v>0.99999999999999967</v>
      </c>
      <c r="AH51" s="110"/>
      <c r="AI51" s="109">
        <f>SUM(AI31:AI47)</f>
        <v>1</v>
      </c>
      <c r="AJ51" s="21"/>
      <c r="AL51" s="108"/>
      <c r="AM51" s="108"/>
      <c r="AN51" s="108"/>
      <c r="AO51" s="108"/>
      <c r="AP51" s="108"/>
      <c r="AQ51" s="108"/>
      <c r="AR51" s="108"/>
      <c r="AS51" s="34"/>
    </row>
    <row r="52" spans="2:45" x14ac:dyDescent="0.25">
      <c r="B52" s="46" t="s">
        <v>163</v>
      </c>
      <c r="C52" s="47">
        <v>94.434518791689356</v>
      </c>
      <c r="D52" s="47">
        <v>0</v>
      </c>
      <c r="E52" s="47">
        <f t="shared" si="0"/>
        <v>94.434518791689356</v>
      </c>
      <c r="F52" s="47">
        <v>-9.4435261993324282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f t="shared" si="25"/>
        <v>84.990992592356932</v>
      </c>
      <c r="N52" s="95">
        <v>0.28999999999999998</v>
      </c>
      <c r="O52" s="7">
        <f t="shared" si="18"/>
        <v>24.64738785178351</v>
      </c>
      <c r="P52" s="96" t="s">
        <v>45</v>
      </c>
      <c r="Q52" s="7">
        <f t="shared" si="26"/>
        <v>24.64738785178351</v>
      </c>
      <c r="R52" s="7">
        <v>0</v>
      </c>
      <c r="S52" s="22" t="s">
        <v>62</v>
      </c>
      <c r="T52" s="7">
        <v>27.386010449589914</v>
      </c>
      <c r="U52" s="7">
        <v>27.386010449589914</v>
      </c>
      <c r="V52" s="7">
        <v>0</v>
      </c>
      <c r="W52" s="7"/>
      <c r="X52" s="7">
        <f t="shared" si="4"/>
        <v>-2.7386225978064047</v>
      </c>
      <c r="Y52" s="97">
        <f t="shared" si="4"/>
        <v>0</v>
      </c>
      <c r="AA52" s="125" t="s">
        <v>44</v>
      </c>
      <c r="AB52" s="112"/>
      <c r="AC52" s="113">
        <f>AC51-(Q80/1000)</f>
        <v>0</v>
      </c>
      <c r="AD52" s="113">
        <f>AD51-(U80/1000)</f>
        <v>0</v>
      </c>
      <c r="AE52" s="114"/>
      <c r="AJ52" s="23"/>
      <c r="AL52" s="108"/>
      <c r="AM52" s="108"/>
      <c r="AN52" s="108"/>
      <c r="AO52" s="108"/>
      <c r="AP52" s="108"/>
      <c r="AQ52" s="108"/>
      <c r="AR52" s="108"/>
      <c r="AS52" s="34"/>
    </row>
    <row r="53" spans="2:45" x14ac:dyDescent="0.25">
      <c r="B53" s="46" t="s">
        <v>136</v>
      </c>
      <c r="C53" s="47">
        <v>70937.165500601608</v>
      </c>
      <c r="D53" s="47">
        <v>2326.8844820412251</v>
      </c>
      <c r="E53" s="47">
        <f t="shared" si="0"/>
        <v>73264.049982642828</v>
      </c>
      <c r="F53" s="47">
        <v>25747.481744085817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>
        <v>0</v>
      </c>
      <c r="M53" s="47">
        <f t="shared" si="25"/>
        <v>99011.531726728645</v>
      </c>
      <c r="N53" s="95">
        <v>0.28999999999999998</v>
      </c>
      <c r="O53" s="7">
        <f t="shared" si="18"/>
        <v>28713.344200751304</v>
      </c>
      <c r="P53" s="96"/>
      <c r="Q53" s="7">
        <f t="shared" si="26"/>
        <v>28713.344200751304</v>
      </c>
      <c r="R53" s="7">
        <v>0</v>
      </c>
      <c r="S53" s="22" t="s">
        <v>4</v>
      </c>
      <c r="T53" s="7">
        <v>20571.777995174463</v>
      </c>
      <c r="U53" s="7">
        <v>20571.777995174463</v>
      </c>
      <c r="V53" s="7">
        <v>0</v>
      </c>
      <c r="W53" s="7"/>
      <c r="X53" s="7">
        <f t="shared" si="4"/>
        <v>8141.5662055768407</v>
      </c>
      <c r="Y53" s="97">
        <f t="shared" si="4"/>
        <v>0</v>
      </c>
      <c r="AA53" s="7"/>
      <c r="AJ53" s="23"/>
      <c r="AL53" s="108"/>
      <c r="AM53" s="108"/>
      <c r="AN53" s="108"/>
      <c r="AO53" s="108"/>
      <c r="AP53" s="108"/>
      <c r="AQ53" s="108"/>
      <c r="AR53" s="108"/>
      <c r="AS53" s="34"/>
    </row>
    <row r="54" spans="2:45" x14ac:dyDescent="0.25">
      <c r="B54" s="46" t="s">
        <v>164</v>
      </c>
      <c r="C54" s="47">
        <v>2500</v>
      </c>
      <c r="D54" s="47">
        <v>0</v>
      </c>
      <c r="E54" s="47">
        <f t="shared" si="0"/>
        <v>2500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f t="shared" si="25"/>
        <v>2500</v>
      </c>
      <c r="N54" s="95">
        <v>0.28999999999999998</v>
      </c>
      <c r="O54" s="7">
        <f>+M54*N54</f>
        <v>725</v>
      </c>
      <c r="P54" s="96"/>
      <c r="Q54" s="7">
        <f>O54</f>
        <v>725</v>
      </c>
      <c r="R54" s="7">
        <v>0</v>
      </c>
      <c r="S54" s="22" t="s">
        <v>62</v>
      </c>
      <c r="T54" s="7">
        <v>725</v>
      </c>
      <c r="U54" s="7">
        <v>725</v>
      </c>
      <c r="V54" s="7">
        <v>0</v>
      </c>
      <c r="W54" s="7"/>
      <c r="X54" s="7">
        <f>Q54-U54</f>
        <v>0</v>
      </c>
      <c r="Y54" s="97">
        <f t="shared" si="4"/>
        <v>0</v>
      </c>
      <c r="AA54" s="7"/>
      <c r="AJ54" s="23"/>
      <c r="AL54" s="108"/>
      <c r="AM54" s="108"/>
      <c r="AN54" s="108"/>
      <c r="AO54" s="108"/>
      <c r="AP54" s="108"/>
      <c r="AQ54" s="108"/>
      <c r="AR54" s="108"/>
      <c r="AS54" s="34"/>
    </row>
    <row r="55" spans="2:45" x14ac:dyDescent="0.25">
      <c r="B55" s="46" t="s">
        <v>165</v>
      </c>
      <c r="C55" s="47">
        <v>-1386.7607459292849</v>
      </c>
      <c r="D55" s="47">
        <v>0</v>
      </c>
      <c r="E55" s="47">
        <f t="shared" si="0"/>
        <v>-1386.7607459292849</v>
      </c>
      <c r="F55" s="47">
        <v>2.0954757928848265E-12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f t="shared" si="25"/>
        <v>-1386.7607459292828</v>
      </c>
      <c r="N55" s="95">
        <v>0.28999999999999998</v>
      </c>
      <c r="O55" s="7">
        <f>+M55*N55</f>
        <v>-402.16061631949202</v>
      </c>
      <c r="P55" s="96"/>
      <c r="Q55" s="7">
        <f>O55</f>
        <v>-402.16061631949202</v>
      </c>
      <c r="R55" s="7">
        <v>0</v>
      </c>
      <c r="S55" s="22" t="s">
        <v>62</v>
      </c>
      <c r="T55" s="7">
        <v>-402.16061631949265</v>
      </c>
      <c r="U55" s="7">
        <v>-402.16061631949265</v>
      </c>
      <c r="V55" s="7">
        <v>0</v>
      </c>
      <c r="W55" s="7"/>
      <c r="X55" s="7">
        <f t="shared" si="4"/>
        <v>6.2527760746888816E-13</v>
      </c>
      <c r="Y55" s="97">
        <f t="shared" si="4"/>
        <v>0</v>
      </c>
      <c r="AA55" s="7"/>
      <c r="AJ55" s="23"/>
      <c r="AL55" s="108"/>
      <c r="AM55" s="108"/>
      <c r="AN55" s="108"/>
      <c r="AO55" s="108"/>
      <c r="AP55" s="108"/>
      <c r="AQ55" s="108"/>
      <c r="AR55" s="108"/>
      <c r="AS55" s="34"/>
    </row>
    <row r="56" spans="2:45" x14ac:dyDescent="0.25">
      <c r="B56" s="46" t="s">
        <v>176</v>
      </c>
      <c r="C56" s="47">
        <v>0</v>
      </c>
      <c r="D56" s="47">
        <v>1761.2713950000013</v>
      </c>
      <c r="E56" s="47">
        <f t="shared" si="0"/>
        <v>1761.2713950000013</v>
      </c>
      <c r="F56" s="47">
        <v>-1761.271395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f t="shared" si="25"/>
        <v>1.3642420526593924E-12</v>
      </c>
      <c r="N56" s="95">
        <v>0.28999999999999998</v>
      </c>
      <c r="O56" s="7">
        <f t="shared" ref="O56:O58" si="28">+M56*N56</f>
        <v>3.9563019527122373E-13</v>
      </c>
      <c r="P56" s="96"/>
      <c r="Q56" s="7">
        <f>O56</f>
        <v>3.9563019527122373E-13</v>
      </c>
      <c r="R56" s="7">
        <v>0</v>
      </c>
      <c r="S56" s="22" t="s">
        <v>55</v>
      </c>
      <c r="T56" s="7">
        <v>0</v>
      </c>
      <c r="U56" s="7">
        <v>0</v>
      </c>
      <c r="V56" s="7">
        <v>0</v>
      </c>
      <c r="W56" s="7"/>
      <c r="X56" s="7">
        <f t="shared" ref="X56:X61" si="29">Q56-U56</f>
        <v>3.9563019527122373E-13</v>
      </c>
      <c r="Y56" s="97">
        <f t="shared" ref="Y56:Y61" si="30">R56-V56</f>
        <v>0</v>
      </c>
      <c r="AA56" s="7"/>
      <c r="AJ56" s="23"/>
      <c r="AL56" s="108"/>
      <c r="AM56" s="108"/>
      <c r="AN56" s="108"/>
      <c r="AO56" s="108"/>
      <c r="AP56" s="108"/>
      <c r="AQ56" s="108"/>
      <c r="AR56" s="108"/>
      <c r="AS56" s="34"/>
    </row>
    <row r="57" spans="2:45" x14ac:dyDescent="0.25">
      <c r="B57" s="46" t="s">
        <v>177</v>
      </c>
      <c r="C57" s="47">
        <v>0</v>
      </c>
      <c r="D57" s="47">
        <v>-92.552999999999997</v>
      </c>
      <c r="E57" s="47">
        <f t="shared" si="0"/>
        <v>-92.552999999999997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f t="shared" si="25"/>
        <v>-92.552999999999997</v>
      </c>
      <c r="N57" s="95">
        <v>0.28999999999999998</v>
      </c>
      <c r="O57" s="7">
        <f t="shared" si="28"/>
        <v>-26.840369999999997</v>
      </c>
      <c r="P57" s="96"/>
      <c r="Q57" s="7">
        <f t="shared" ref="Q57:Q60" si="31">O57</f>
        <v>-26.840369999999997</v>
      </c>
      <c r="R57" s="7">
        <v>0</v>
      </c>
      <c r="S57" s="22" t="s">
        <v>61</v>
      </c>
      <c r="T57" s="7">
        <v>0</v>
      </c>
      <c r="U57" s="7">
        <v>0</v>
      </c>
      <c r="V57" s="7">
        <v>0</v>
      </c>
      <c r="W57" s="7"/>
      <c r="X57" s="7">
        <f t="shared" si="29"/>
        <v>-26.840369999999997</v>
      </c>
      <c r="Y57" s="97">
        <f t="shared" si="30"/>
        <v>0</v>
      </c>
      <c r="AA57" s="7"/>
      <c r="AJ57" s="23"/>
      <c r="AL57" s="108"/>
      <c r="AM57" s="108"/>
      <c r="AN57" s="108"/>
      <c r="AO57" s="108"/>
      <c r="AP57" s="108"/>
      <c r="AQ57" s="108"/>
      <c r="AR57" s="108"/>
      <c r="AS57" s="34"/>
    </row>
    <row r="58" spans="2:45" x14ac:dyDescent="0.25">
      <c r="B58" s="46" t="s">
        <v>178</v>
      </c>
      <c r="C58" s="47">
        <v>0</v>
      </c>
      <c r="D58" s="47">
        <v>0</v>
      </c>
      <c r="E58" s="47">
        <f t="shared" si="0"/>
        <v>0</v>
      </c>
      <c r="F58" s="47">
        <v>92.552999999999997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f t="shared" si="25"/>
        <v>92.552999999999997</v>
      </c>
      <c r="N58" s="95">
        <v>0.28999999999999998</v>
      </c>
      <c r="O58" s="7">
        <f t="shared" si="28"/>
        <v>26.840369999999997</v>
      </c>
      <c r="P58" s="96"/>
      <c r="Q58" s="7">
        <f t="shared" si="31"/>
        <v>26.840369999999997</v>
      </c>
      <c r="R58" s="7">
        <v>0</v>
      </c>
      <c r="S58" s="22" t="s">
        <v>64</v>
      </c>
      <c r="T58" s="7">
        <v>0</v>
      </c>
      <c r="U58" s="7">
        <v>0</v>
      </c>
      <c r="V58" s="7">
        <v>0</v>
      </c>
      <c r="W58" s="7"/>
      <c r="X58" s="7">
        <f t="shared" si="29"/>
        <v>26.840369999999997</v>
      </c>
      <c r="Y58" s="97">
        <f t="shared" si="30"/>
        <v>0</v>
      </c>
      <c r="AJ58" s="23"/>
      <c r="AL58" s="108"/>
      <c r="AM58" s="108"/>
      <c r="AN58" s="108"/>
      <c r="AO58" s="108"/>
      <c r="AP58" s="108"/>
      <c r="AQ58" s="108"/>
      <c r="AR58" s="108"/>
      <c r="AS58" s="34"/>
    </row>
    <row r="59" spans="2:45" x14ac:dyDescent="0.25">
      <c r="B59" s="46" t="s">
        <v>179</v>
      </c>
      <c r="C59" s="47">
        <v>0</v>
      </c>
      <c r="D59" s="47">
        <v>92.552999999999997</v>
      </c>
      <c r="E59" s="47">
        <f t="shared" si="0"/>
        <v>92.552999999999997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f t="shared" si="25"/>
        <v>92.552999999999997</v>
      </c>
      <c r="N59" s="95">
        <v>1</v>
      </c>
      <c r="O59" s="7">
        <f>+M59*N59</f>
        <v>92.552999999999997</v>
      </c>
      <c r="P59" s="96"/>
      <c r="Q59" s="7">
        <f t="shared" si="31"/>
        <v>92.552999999999997</v>
      </c>
      <c r="R59" s="7">
        <v>0</v>
      </c>
      <c r="S59" s="22" t="s">
        <v>61</v>
      </c>
      <c r="T59" s="7">
        <v>0</v>
      </c>
      <c r="U59" s="7">
        <v>0</v>
      </c>
      <c r="V59" s="7">
        <v>0</v>
      </c>
      <c r="W59" s="7"/>
      <c r="X59" s="7">
        <f t="shared" si="29"/>
        <v>92.552999999999997</v>
      </c>
      <c r="Y59" s="97">
        <f t="shared" si="30"/>
        <v>0</v>
      </c>
      <c r="AA59" s="7"/>
      <c r="AJ59" s="23"/>
      <c r="AL59" s="108"/>
      <c r="AM59" s="108"/>
      <c r="AN59" s="108"/>
      <c r="AO59" s="108"/>
      <c r="AP59" s="108"/>
      <c r="AQ59" s="108"/>
      <c r="AR59" s="108"/>
      <c r="AS59" s="34"/>
    </row>
    <row r="60" spans="2:45" x14ac:dyDescent="0.25">
      <c r="B60" s="46" t="s">
        <v>180</v>
      </c>
      <c r="C60" s="47">
        <v>0</v>
      </c>
      <c r="D60" s="47">
        <v>0</v>
      </c>
      <c r="E60" s="47">
        <f t="shared" si="0"/>
        <v>0</v>
      </c>
      <c r="F60" s="47">
        <v>-92.552999999999997</v>
      </c>
      <c r="G60" s="47">
        <v>0</v>
      </c>
      <c r="H60" s="47">
        <v>0</v>
      </c>
      <c r="I60" s="47">
        <v>0</v>
      </c>
      <c r="J60" s="47">
        <v>0</v>
      </c>
      <c r="K60" s="47">
        <v>0</v>
      </c>
      <c r="L60" s="47">
        <v>0</v>
      </c>
      <c r="M60" s="47">
        <f t="shared" si="25"/>
        <v>-92.552999999999997</v>
      </c>
      <c r="N60" s="95">
        <v>1</v>
      </c>
      <c r="O60" s="7">
        <f>+M60*N60</f>
        <v>-92.552999999999997</v>
      </c>
      <c r="P60" s="96"/>
      <c r="Q60" s="7">
        <f t="shared" si="31"/>
        <v>-92.552999999999997</v>
      </c>
      <c r="R60" s="7">
        <v>0</v>
      </c>
      <c r="S60" s="22" t="s">
        <v>64</v>
      </c>
      <c r="T60" s="7">
        <v>0</v>
      </c>
      <c r="U60" s="7">
        <v>0</v>
      </c>
      <c r="V60" s="7">
        <v>0</v>
      </c>
      <c r="W60" s="7"/>
      <c r="X60" s="7">
        <f t="shared" si="29"/>
        <v>-92.552999999999997</v>
      </c>
      <c r="Y60" s="97">
        <f t="shared" si="30"/>
        <v>0</v>
      </c>
      <c r="AA60" s="7"/>
      <c r="AJ60" s="23"/>
      <c r="AL60" s="108"/>
      <c r="AM60" s="108"/>
      <c r="AN60" s="108"/>
      <c r="AO60" s="108"/>
      <c r="AP60" s="108"/>
      <c r="AQ60" s="108"/>
      <c r="AR60" s="108"/>
      <c r="AS60" s="34"/>
    </row>
    <row r="61" spans="2:45" x14ac:dyDescent="0.25">
      <c r="B61" s="46" t="s">
        <v>181</v>
      </c>
      <c r="C61" s="47">
        <v>0</v>
      </c>
      <c r="D61" s="47">
        <v>-217.22</v>
      </c>
      <c r="E61" s="47">
        <f t="shared" si="0"/>
        <v>-217.22</v>
      </c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47">
        <v>34.901000000000003</v>
      </c>
      <c r="L61" s="47">
        <v>0</v>
      </c>
      <c r="M61" s="47">
        <f t="shared" si="25"/>
        <v>-182.31899999999999</v>
      </c>
      <c r="N61" s="95">
        <v>0.28999999999999998</v>
      </c>
      <c r="O61" s="7">
        <f t="shared" ref="O61:O69" si="32">+M61*N61</f>
        <v>-52.872509999999991</v>
      </c>
      <c r="P61" s="96"/>
      <c r="Q61" s="7">
        <f>O61/(100%-N61)</f>
        <v>-74.468323943661957</v>
      </c>
      <c r="R61" s="7">
        <f t="shared" ref="R61:R73" si="33">-Q61</f>
        <v>74.468323943661957</v>
      </c>
      <c r="S61" s="22" t="s">
        <v>61</v>
      </c>
      <c r="T61" s="7">
        <v>0</v>
      </c>
      <c r="U61" s="7">
        <v>0</v>
      </c>
      <c r="V61" s="7">
        <v>0</v>
      </c>
      <c r="X61" s="7">
        <f t="shared" si="29"/>
        <v>-74.468323943661957</v>
      </c>
      <c r="Y61" s="97">
        <f t="shared" si="30"/>
        <v>74.468323943661957</v>
      </c>
      <c r="AA61" s="7"/>
      <c r="AJ61" s="23"/>
      <c r="AL61" s="108"/>
      <c r="AM61" s="108"/>
      <c r="AN61" s="108"/>
      <c r="AO61" s="108"/>
      <c r="AP61" s="108"/>
      <c r="AQ61" s="108"/>
      <c r="AR61" s="108"/>
      <c r="AS61" s="34"/>
    </row>
    <row r="62" spans="2:45" x14ac:dyDescent="0.25">
      <c r="B62" s="46" t="s">
        <v>182</v>
      </c>
      <c r="C62" s="47">
        <v>0</v>
      </c>
      <c r="D62" s="47">
        <v>0</v>
      </c>
      <c r="E62" s="47">
        <f t="shared" si="0"/>
        <v>0</v>
      </c>
      <c r="F62" s="47">
        <v>182.31899999999999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47">
        <f t="shared" si="25"/>
        <v>182.31899999999999</v>
      </c>
      <c r="N62" s="95">
        <v>0.28999999999999998</v>
      </c>
      <c r="O62" s="7">
        <f t="shared" si="32"/>
        <v>52.872509999999991</v>
      </c>
      <c r="P62" s="96"/>
      <c r="Q62" s="7">
        <f>O62/(100%-N62)</f>
        <v>74.468323943661957</v>
      </c>
      <c r="R62" s="7">
        <f t="shared" si="33"/>
        <v>-74.468323943661957</v>
      </c>
      <c r="S62" s="22" t="s">
        <v>64</v>
      </c>
      <c r="T62" s="7">
        <v>0</v>
      </c>
      <c r="U62" s="7">
        <v>0</v>
      </c>
      <c r="V62" s="7">
        <v>0</v>
      </c>
      <c r="X62" s="7">
        <f t="shared" ref="X62:X74" si="34">Q62-U62</f>
        <v>74.468323943661957</v>
      </c>
      <c r="Y62" s="97">
        <f t="shared" ref="Y62:Y74" si="35">R62-V62</f>
        <v>-74.468323943661957</v>
      </c>
      <c r="AA62" s="7"/>
      <c r="AJ62" s="23"/>
      <c r="AL62" s="108"/>
      <c r="AM62" s="108"/>
      <c r="AN62" s="108"/>
      <c r="AO62" s="108"/>
      <c r="AP62" s="108"/>
      <c r="AQ62" s="108"/>
      <c r="AR62" s="108"/>
      <c r="AS62" s="34"/>
    </row>
    <row r="63" spans="2:45" x14ac:dyDescent="0.25">
      <c r="B63" s="46" t="s">
        <v>183</v>
      </c>
      <c r="C63" s="47">
        <v>0</v>
      </c>
      <c r="D63" s="47">
        <v>217.22</v>
      </c>
      <c r="E63" s="47">
        <f t="shared" si="0"/>
        <v>217.22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-34.901000000000003</v>
      </c>
      <c r="L63" s="47">
        <v>0</v>
      </c>
      <c r="M63" s="47">
        <f t="shared" si="25"/>
        <v>182.31899999999999</v>
      </c>
      <c r="N63" s="95">
        <v>1</v>
      </c>
      <c r="O63" s="7">
        <f t="shared" si="32"/>
        <v>182.31899999999999</v>
      </c>
      <c r="P63" s="96"/>
      <c r="Q63" s="7">
        <f>O63/(100%-N61)</f>
        <v>256.78732394366199</v>
      </c>
      <c r="R63" s="7">
        <f t="shared" si="33"/>
        <v>-256.78732394366199</v>
      </c>
      <c r="S63" s="22" t="s">
        <v>61</v>
      </c>
      <c r="T63" s="7">
        <v>0</v>
      </c>
      <c r="U63" s="7">
        <v>0</v>
      </c>
      <c r="V63" s="7">
        <v>0</v>
      </c>
      <c r="X63" s="7">
        <f t="shared" si="34"/>
        <v>256.78732394366199</v>
      </c>
      <c r="Y63" s="97">
        <f t="shared" si="35"/>
        <v>-256.78732394366199</v>
      </c>
      <c r="AA63" s="7"/>
      <c r="AJ63" s="23"/>
      <c r="AL63" s="108"/>
      <c r="AM63" s="108"/>
      <c r="AN63" s="108"/>
      <c r="AO63" s="108"/>
      <c r="AP63" s="108"/>
      <c r="AQ63" s="108"/>
      <c r="AR63" s="108"/>
      <c r="AS63" s="34"/>
    </row>
    <row r="64" spans="2:45" x14ac:dyDescent="0.25">
      <c r="B64" s="46" t="s">
        <v>184</v>
      </c>
      <c r="C64" s="47">
        <v>0</v>
      </c>
      <c r="D64" s="47">
        <v>0</v>
      </c>
      <c r="E64" s="47">
        <f t="shared" si="0"/>
        <v>0</v>
      </c>
      <c r="F64" s="47">
        <v>-182.31899999999999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f t="shared" si="25"/>
        <v>-182.31899999999999</v>
      </c>
      <c r="N64" s="95">
        <v>1</v>
      </c>
      <c r="O64" s="7">
        <f t="shared" si="32"/>
        <v>-182.31899999999999</v>
      </c>
      <c r="P64" s="96"/>
      <c r="Q64" s="7">
        <f>O64/(100%-N62)</f>
        <v>-256.78732394366199</v>
      </c>
      <c r="R64" s="7">
        <f t="shared" si="33"/>
        <v>256.78732394366199</v>
      </c>
      <c r="S64" s="22" t="s">
        <v>64</v>
      </c>
      <c r="T64" s="7">
        <v>0</v>
      </c>
      <c r="U64" s="7">
        <v>0</v>
      </c>
      <c r="V64" s="7">
        <v>0</v>
      </c>
      <c r="X64" s="7">
        <f t="shared" si="34"/>
        <v>-256.78732394366199</v>
      </c>
      <c r="Y64" s="97">
        <f t="shared" si="35"/>
        <v>256.78732394366199</v>
      </c>
      <c r="AA64" s="7"/>
      <c r="AJ64" s="23"/>
      <c r="AL64" s="108"/>
      <c r="AM64" s="108"/>
      <c r="AN64" s="108"/>
      <c r="AO64" s="108"/>
      <c r="AP64" s="108"/>
      <c r="AQ64" s="108"/>
      <c r="AR64" s="108"/>
      <c r="AS64" s="34"/>
    </row>
    <row r="65" spans="2:45" x14ac:dyDescent="0.25">
      <c r="B65" s="46" t="s">
        <v>137</v>
      </c>
      <c r="C65" s="47">
        <v>-1006.97</v>
      </c>
      <c r="D65" s="47">
        <v>-287.52100000000002</v>
      </c>
      <c r="E65" s="47">
        <f t="shared" si="0"/>
        <v>-1294.491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f t="shared" si="25"/>
        <v>-1294.491</v>
      </c>
      <c r="N65" s="95">
        <v>0.28999999999999998</v>
      </c>
      <c r="O65" s="7">
        <f t="shared" si="32"/>
        <v>-375.40238999999997</v>
      </c>
      <c r="P65" s="96"/>
      <c r="Q65" s="7">
        <f>O65/(100%-N65)</f>
        <v>-528.73576056338027</v>
      </c>
      <c r="R65" s="7">
        <f t="shared" si="33"/>
        <v>528.73576056338027</v>
      </c>
      <c r="S65" s="22" t="s">
        <v>61</v>
      </c>
      <c r="T65" s="7">
        <v>-292.0213</v>
      </c>
      <c r="U65" s="7">
        <v>-411.29760563380285</v>
      </c>
      <c r="V65" s="7">
        <v>411.29760563380285</v>
      </c>
      <c r="X65" s="7">
        <f t="shared" si="34"/>
        <v>-117.43815492957742</v>
      </c>
      <c r="Y65" s="97">
        <f t="shared" si="35"/>
        <v>117.43815492957742</v>
      </c>
      <c r="AA65" s="7"/>
      <c r="AJ65" s="23"/>
      <c r="AL65" s="108"/>
      <c r="AM65" s="108"/>
      <c r="AN65" s="108"/>
      <c r="AO65" s="108"/>
      <c r="AP65" s="108"/>
      <c r="AQ65" s="108"/>
      <c r="AR65" s="108"/>
      <c r="AS65" s="34"/>
    </row>
    <row r="66" spans="2:45" x14ac:dyDescent="0.25">
      <c r="B66" s="46" t="s">
        <v>185</v>
      </c>
      <c r="C66" s="47">
        <v>0</v>
      </c>
      <c r="D66" s="47">
        <v>0</v>
      </c>
      <c r="E66" s="47">
        <f t="shared" si="0"/>
        <v>0</v>
      </c>
      <c r="F66" s="47">
        <v>1294.491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f t="shared" si="25"/>
        <v>1294.491</v>
      </c>
      <c r="N66" s="95">
        <v>0.28999999999999998</v>
      </c>
      <c r="O66" s="7">
        <f t="shared" si="32"/>
        <v>375.40238999999997</v>
      </c>
      <c r="P66" s="96"/>
      <c r="Q66" s="7">
        <f>O66/(100%-N66)</f>
        <v>528.73576056338027</v>
      </c>
      <c r="R66" s="7">
        <f t="shared" si="33"/>
        <v>-528.73576056338027</v>
      </c>
      <c r="S66" s="22" t="s">
        <v>64</v>
      </c>
      <c r="T66" s="7">
        <v>0</v>
      </c>
      <c r="U66" s="7">
        <v>0</v>
      </c>
      <c r="V66" s="7">
        <v>0</v>
      </c>
      <c r="X66" s="7">
        <f t="shared" si="34"/>
        <v>528.73576056338027</v>
      </c>
      <c r="Y66" s="97">
        <f t="shared" si="35"/>
        <v>-528.73576056338027</v>
      </c>
      <c r="AA66" s="7"/>
      <c r="AJ66" s="23"/>
      <c r="AL66" s="108"/>
      <c r="AM66" s="108"/>
      <c r="AN66" s="108"/>
      <c r="AO66" s="108"/>
      <c r="AP66" s="108"/>
      <c r="AQ66" s="108"/>
      <c r="AR66" s="108"/>
      <c r="AS66" s="34"/>
    </row>
    <row r="67" spans="2:45" x14ac:dyDescent="0.25">
      <c r="B67" s="46" t="s">
        <v>138</v>
      </c>
      <c r="C67" s="47">
        <v>1006.97</v>
      </c>
      <c r="D67" s="47">
        <v>287.52100000000002</v>
      </c>
      <c r="E67" s="47">
        <f t="shared" si="0"/>
        <v>1294.491</v>
      </c>
      <c r="F67" s="47">
        <v>0</v>
      </c>
      <c r="G67" s="47">
        <v>0</v>
      </c>
      <c r="H67" s="47">
        <v>0</v>
      </c>
      <c r="I67" s="47">
        <v>0</v>
      </c>
      <c r="J67" s="47">
        <v>0</v>
      </c>
      <c r="K67" s="47">
        <v>0</v>
      </c>
      <c r="L67" s="47">
        <v>0</v>
      </c>
      <c r="M67" s="47">
        <f t="shared" si="25"/>
        <v>1294.491</v>
      </c>
      <c r="N67" s="95">
        <v>1</v>
      </c>
      <c r="O67" s="7">
        <f t="shared" si="32"/>
        <v>1294.491</v>
      </c>
      <c r="P67" s="96"/>
      <c r="Q67" s="7">
        <f>O67/(100%-N65)</f>
        <v>1823.2267605633804</v>
      </c>
      <c r="R67" s="7">
        <f t="shared" si="33"/>
        <v>-1823.2267605633804</v>
      </c>
      <c r="S67" s="22" t="s">
        <v>61</v>
      </c>
      <c r="T67" s="7">
        <v>1006.97</v>
      </c>
      <c r="U67" s="7">
        <v>1418.267605633803</v>
      </c>
      <c r="V67" s="7">
        <v>-1418.267605633803</v>
      </c>
      <c r="X67" s="7">
        <f t="shared" si="34"/>
        <v>404.95915492957738</v>
      </c>
      <c r="Y67" s="97">
        <f t="shared" si="35"/>
        <v>-404.95915492957738</v>
      </c>
      <c r="AA67" s="7"/>
      <c r="AJ67" s="23"/>
      <c r="AL67" s="108"/>
      <c r="AM67" s="108"/>
      <c r="AN67" s="108"/>
      <c r="AO67" s="108"/>
      <c r="AP67" s="108"/>
      <c r="AQ67" s="108"/>
      <c r="AR67" s="108"/>
      <c r="AS67" s="34"/>
    </row>
    <row r="68" spans="2:45" x14ac:dyDescent="0.25">
      <c r="B68" s="46" t="s">
        <v>186</v>
      </c>
      <c r="C68" s="47">
        <v>0</v>
      </c>
      <c r="D68" s="47">
        <v>0</v>
      </c>
      <c r="E68" s="47">
        <f t="shared" si="0"/>
        <v>0</v>
      </c>
      <c r="F68" s="47">
        <v>-1294.491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f t="shared" si="25"/>
        <v>-1294.491</v>
      </c>
      <c r="N68" s="95">
        <v>1</v>
      </c>
      <c r="O68" s="7">
        <f t="shared" si="32"/>
        <v>-1294.491</v>
      </c>
      <c r="P68" s="96"/>
      <c r="Q68" s="7">
        <f>O68/(100%-N66)</f>
        <v>-1823.2267605633804</v>
      </c>
      <c r="R68" s="7">
        <f t="shared" si="33"/>
        <v>1823.2267605633804</v>
      </c>
      <c r="S68" s="22" t="s">
        <v>64</v>
      </c>
      <c r="T68" s="7">
        <v>0</v>
      </c>
      <c r="U68" s="7">
        <v>0</v>
      </c>
      <c r="V68" s="7">
        <v>0</v>
      </c>
      <c r="X68" s="7">
        <f t="shared" si="34"/>
        <v>-1823.2267605633804</v>
      </c>
      <c r="Y68" s="97">
        <f t="shared" si="35"/>
        <v>1823.2267605633804</v>
      </c>
      <c r="AA68" s="7"/>
      <c r="AJ68" s="23"/>
      <c r="AL68" s="108"/>
      <c r="AM68" s="108"/>
      <c r="AN68" s="108"/>
      <c r="AO68" s="108"/>
      <c r="AP68" s="108"/>
      <c r="AQ68" s="108"/>
      <c r="AR68" s="108"/>
      <c r="AS68" s="34"/>
    </row>
    <row r="69" spans="2:45" x14ac:dyDescent="0.25">
      <c r="B69" s="46" t="s">
        <v>166</v>
      </c>
      <c r="C69" s="47">
        <v>-1099.3160206858008</v>
      </c>
      <c r="D69" s="47">
        <v>-867.33360612839556</v>
      </c>
      <c r="E69" s="47">
        <f t="shared" si="0"/>
        <v>-1966.6496268141964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709.25188007142856</v>
      </c>
      <c r="L69" s="47">
        <v>0</v>
      </c>
      <c r="M69" s="47">
        <f t="shared" si="25"/>
        <v>-1257.3977467427678</v>
      </c>
      <c r="N69" s="95">
        <v>0.28999999999999998</v>
      </c>
      <c r="O69" s="7">
        <f t="shared" si="32"/>
        <v>-364.64534655540263</v>
      </c>
      <c r="P69" s="96"/>
      <c r="Q69" s="7">
        <f t="shared" ref="Q69:Q73" si="36">O69/(100%-N69)</f>
        <v>-513.58499514845448</v>
      </c>
      <c r="R69" s="7">
        <f t="shared" si="33"/>
        <v>513.58499514845448</v>
      </c>
      <c r="S69" s="22" t="s">
        <v>70</v>
      </c>
      <c r="T69" s="7">
        <v>-318.80164599888218</v>
      </c>
      <c r="U69" s="7">
        <v>-449.01640281532707</v>
      </c>
      <c r="V69" s="7">
        <v>449.01640281532707</v>
      </c>
      <c r="X69" s="7">
        <f t="shared" si="34"/>
        <v>-64.568592333127413</v>
      </c>
      <c r="Y69" s="97">
        <f t="shared" si="35"/>
        <v>64.568592333127413</v>
      </c>
      <c r="AA69" s="7"/>
      <c r="AJ69" s="23"/>
      <c r="AL69" s="108"/>
      <c r="AM69" s="108"/>
      <c r="AN69" s="108"/>
      <c r="AO69" s="108"/>
      <c r="AP69" s="108"/>
      <c r="AQ69" s="108"/>
      <c r="AR69" s="108"/>
      <c r="AS69" s="34"/>
    </row>
    <row r="70" spans="2:45" x14ac:dyDescent="0.25">
      <c r="B70" s="46" t="s">
        <v>210</v>
      </c>
      <c r="C70" s="47">
        <f>-283.60271-393.95748</f>
        <v>-677.56018999999992</v>
      </c>
      <c r="D70" s="47">
        <v>0</v>
      </c>
      <c r="E70" s="47">
        <f t="shared" ref="E70:E73" si="37">C70+D70</f>
        <v>-677.56018999999992</v>
      </c>
      <c r="F70" s="47">
        <f>-75.11193-938.48298-422.24359</f>
        <v>-1435.8385000000001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0</v>
      </c>
      <c r="M70" s="47">
        <f t="shared" si="25"/>
        <v>-2113.39869</v>
      </c>
      <c r="N70" s="95">
        <v>0.28999999999999998</v>
      </c>
      <c r="O70" s="7">
        <f>+M70*N70</f>
        <v>-612.88562009999998</v>
      </c>
      <c r="P70" s="96"/>
      <c r="Q70" s="7">
        <f t="shared" si="36"/>
        <v>-863.21918323943669</v>
      </c>
      <c r="R70" s="7">
        <f t="shared" si="33"/>
        <v>863.21918323943669</v>
      </c>
      <c r="S70" s="22" t="s">
        <v>86</v>
      </c>
      <c r="T70" s="7">
        <v>-82.244785899999997</v>
      </c>
      <c r="U70" s="7">
        <v>-115.83772661971832</v>
      </c>
      <c r="V70" s="7">
        <v>115.83772661971832</v>
      </c>
      <c r="X70" s="7">
        <f t="shared" si="34"/>
        <v>-747.38145661971839</v>
      </c>
      <c r="Y70" s="97">
        <f t="shared" si="35"/>
        <v>747.38145661971839</v>
      </c>
      <c r="AA70" s="7"/>
      <c r="AJ70" s="23"/>
      <c r="AL70" s="108"/>
      <c r="AM70" s="108"/>
      <c r="AN70" s="108"/>
      <c r="AO70" s="108"/>
      <c r="AP70" s="108"/>
      <c r="AQ70" s="108"/>
      <c r="AR70" s="108"/>
      <c r="AS70" s="34"/>
    </row>
    <row r="71" spans="2:45" x14ac:dyDescent="0.25">
      <c r="B71" s="46" t="s">
        <v>167</v>
      </c>
      <c r="C71" s="47">
        <v>-9089.3599099999974</v>
      </c>
      <c r="D71" s="47">
        <v>0</v>
      </c>
      <c r="E71" s="47">
        <f t="shared" si="37"/>
        <v>-9089.3599099999974</v>
      </c>
      <c r="F71" s="47">
        <v>956.77476000000001</v>
      </c>
      <c r="G71" s="47">
        <v>5.3551048040390014E-12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f t="shared" si="25"/>
        <v>-8132.5851499999917</v>
      </c>
      <c r="N71" s="95">
        <v>0.28999999999999998</v>
      </c>
      <c r="O71" s="7">
        <f>+M71*N71</f>
        <v>-2358.4496934999975</v>
      </c>
      <c r="P71" s="96"/>
      <c r="Q71" s="7">
        <f t="shared" si="36"/>
        <v>-3321.7601316901373</v>
      </c>
      <c r="R71" s="7">
        <f t="shared" si="33"/>
        <v>3321.7601316901373</v>
      </c>
      <c r="S71" s="22" t="s">
        <v>189</v>
      </c>
      <c r="T71" s="7">
        <f>-2635.9143739-114.2476692</f>
        <v>-2750.1620431000001</v>
      </c>
      <c r="U71" s="7">
        <f>-3712.55545619718-160.912210140845</f>
        <v>-3873.4676663380251</v>
      </c>
      <c r="V71" s="7">
        <f>3712.55545619718+160.912210140845</f>
        <v>3873.4676663380251</v>
      </c>
      <c r="X71" s="7">
        <f t="shared" si="34"/>
        <v>551.70753464788777</v>
      </c>
      <c r="Y71" s="97">
        <f t="shared" si="35"/>
        <v>-551.70753464788777</v>
      </c>
      <c r="AA71" s="7"/>
      <c r="AJ71" s="23"/>
      <c r="AL71" s="108"/>
      <c r="AM71" s="108"/>
      <c r="AN71" s="108"/>
      <c r="AO71" s="108"/>
      <c r="AP71" s="108"/>
      <c r="AQ71" s="108"/>
      <c r="AR71" s="108"/>
      <c r="AS71" s="34"/>
    </row>
    <row r="72" spans="2:45" x14ac:dyDescent="0.25">
      <c r="B72" s="46" t="s">
        <v>187</v>
      </c>
      <c r="C72" s="47">
        <v>0</v>
      </c>
      <c r="D72" s="47">
        <v>0</v>
      </c>
      <c r="E72" s="47">
        <f t="shared" si="37"/>
        <v>0</v>
      </c>
      <c r="F72" s="47">
        <v>75853.990144643132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f t="shared" si="25"/>
        <v>75853.990144643132</v>
      </c>
      <c r="N72" s="95">
        <v>0.28999999999999998</v>
      </c>
      <c r="O72" s="7">
        <f>+M72*N72</f>
        <v>21997.657141946507</v>
      </c>
      <c r="P72" s="96"/>
      <c r="Q72" s="7">
        <f t="shared" si="36"/>
        <v>30982.615692882406</v>
      </c>
      <c r="R72" s="7">
        <f t="shared" si="33"/>
        <v>-30982.615692882406</v>
      </c>
      <c r="S72" s="22" t="s">
        <v>190</v>
      </c>
      <c r="T72" s="7">
        <v>0</v>
      </c>
      <c r="U72" s="7">
        <v>0</v>
      </c>
      <c r="V72" s="7">
        <v>0</v>
      </c>
      <c r="X72" s="7">
        <f t="shared" si="34"/>
        <v>30982.615692882406</v>
      </c>
      <c r="Y72" s="97">
        <f t="shared" si="35"/>
        <v>-30982.615692882406</v>
      </c>
      <c r="AA72" s="7"/>
      <c r="AJ72" s="23"/>
      <c r="AL72" s="108"/>
      <c r="AM72" s="108"/>
      <c r="AN72" s="108"/>
      <c r="AO72" s="108"/>
      <c r="AP72" s="108"/>
      <c r="AQ72" s="108"/>
      <c r="AR72" s="108"/>
      <c r="AS72" s="34"/>
    </row>
    <row r="73" spans="2:45" x14ac:dyDescent="0.25">
      <c r="B73" s="46" t="s">
        <v>188</v>
      </c>
      <c r="C73" s="47">
        <v>0</v>
      </c>
      <c r="D73" s="47">
        <v>0</v>
      </c>
      <c r="E73" s="47">
        <f t="shared" si="37"/>
        <v>0</v>
      </c>
      <c r="F73" s="47">
        <v>-75853.990144643132</v>
      </c>
      <c r="G73" s="47">
        <v>0</v>
      </c>
      <c r="H73" s="47">
        <v>0</v>
      </c>
      <c r="I73" s="47">
        <v>0</v>
      </c>
      <c r="J73" s="47">
        <v>0</v>
      </c>
      <c r="K73" s="47">
        <v>0</v>
      </c>
      <c r="L73" s="47">
        <v>0</v>
      </c>
      <c r="M73" s="47">
        <f t="shared" si="25"/>
        <v>-75853.990144643132</v>
      </c>
      <c r="N73" s="95">
        <v>0.28999999999999998</v>
      </c>
      <c r="O73" s="7">
        <f>+M73*N73</f>
        <v>-21997.657141946507</v>
      </c>
      <c r="P73" s="96"/>
      <c r="Q73" s="7">
        <f t="shared" si="36"/>
        <v>-30982.615692882406</v>
      </c>
      <c r="R73" s="7">
        <f t="shared" si="33"/>
        <v>30982.615692882406</v>
      </c>
      <c r="S73" s="22" t="s">
        <v>64</v>
      </c>
      <c r="T73" s="7">
        <v>0</v>
      </c>
      <c r="U73" s="7">
        <v>0</v>
      </c>
      <c r="V73" s="7">
        <v>0</v>
      </c>
      <c r="X73" s="7">
        <f t="shared" si="34"/>
        <v>-30982.615692882406</v>
      </c>
      <c r="Y73" s="97">
        <f t="shared" si="35"/>
        <v>30982.615692882406</v>
      </c>
      <c r="AA73" s="7"/>
      <c r="AJ73" s="23"/>
      <c r="AL73" s="108"/>
      <c r="AM73" s="108"/>
      <c r="AN73" s="108"/>
      <c r="AO73" s="108"/>
      <c r="AP73" s="108"/>
      <c r="AQ73" s="108"/>
      <c r="AR73" s="108"/>
      <c r="AS73" s="34"/>
    </row>
    <row r="74" spans="2:45" x14ac:dyDescent="0.25">
      <c r="B74" s="46" t="s">
        <v>148</v>
      </c>
      <c r="C74" s="47">
        <v>0</v>
      </c>
      <c r="D74" s="47">
        <v>0</v>
      </c>
      <c r="E74" s="47">
        <f>C74+D74</f>
        <v>0</v>
      </c>
      <c r="F74" s="47">
        <v>0</v>
      </c>
      <c r="G74" s="47">
        <v>0</v>
      </c>
      <c r="H74" s="47">
        <v>0</v>
      </c>
      <c r="I74" s="47">
        <v>0</v>
      </c>
      <c r="J74" s="47">
        <v>0</v>
      </c>
      <c r="K74" s="47">
        <v>0</v>
      </c>
      <c r="L74" s="47">
        <v>0</v>
      </c>
      <c r="M74" s="47">
        <f t="shared" si="25"/>
        <v>0</v>
      </c>
      <c r="N74" s="95"/>
      <c r="O74" s="7"/>
      <c r="P74" s="96"/>
      <c r="Q74" s="7">
        <f>22152.6373271942/1000</f>
        <v>22.152637327194199</v>
      </c>
      <c r="R74" s="7">
        <f>14074.2356485128/1000</f>
        <v>14.074235648512801</v>
      </c>
      <c r="S74" s="22" t="s">
        <v>62</v>
      </c>
      <c r="T74" s="7">
        <v>0</v>
      </c>
      <c r="U74" s="7">
        <v>22.152637327194199</v>
      </c>
      <c r="V74" s="7">
        <v>14.074235648512801</v>
      </c>
      <c r="X74" s="7">
        <f t="shared" si="34"/>
        <v>0</v>
      </c>
      <c r="Y74" s="97">
        <f t="shared" si="35"/>
        <v>0</v>
      </c>
      <c r="AA74" s="7"/>
      <c r="AJ74" s="23"/>
      <c r="AL74" s="108"/>
      <c r="AM74" s="108"/>
      <c r="AN74" s="108"/>
      <c r="AO74" s="108"/>
      <c r="AP74" s="108"/>
      <c r="AQ74" s="108"/>
      <c r="AR74" s="108"/>
      <c r="AS74" s="34"/>
    </row>
    <row r="75" spans="2:45" x14ac:dyDescent="0.25">
      <c r="B75" s="24"/>
      <c r="C75" s="61"/>
      <c r="D75" s="47"/>
      <c r="F75" s="47"/>
      <c r="G75" s="62"/>
      <c r="H75" s="62"/>
      <c r="I75" s="62"/>
      <c r="J75" s="62"/>
      <c r="K75" s="62"/>
      <c r="L75" s="62"/>
      <c r="M75" s="63"/>
      <c r="O75" s="47"/>
      <c r="P75" s="64"/>
      <c r="T75" s="7"/>
      <c r="U75" s="7"/>
      <c r="V75" s="41"/>
      <c r="Y75" s="23"/>
      <c r="AA75" s="7"/>
      <c r="AJ75" s="23"/>
      <c r="AL75" s="108"/>
      <c r="AM75" s="108"/>
      <c r="AN75" s="108"/>
      <c r="AO75" s="108"/>
      <c r="AP75" s="108"/>
      <c r="AQ75" s="108"/>
      <c r="AR75" s="108"/>
      <c r="AS75" s="34"/>
    </row>
    <row r="76" spans="2:45" x14ac:dyDescent="0.25">
      <c r="B76" s="24" t="s">
        <v>139</v>
      </c>
      <c r="C76" s="65">
        <f t="shared" ref="C76:M76" si="38">+SUM(C7:C75)</f>
        <v>-2101632.094602827</v>
      </c>
      <c r="D76" s="65">
        <f t="shared" si="38"/>
        <v>-529.33380620504249</v>
      </c>
      <c r="E76" s="65">
        <f t="shared" si="38"/>
        <v>-2102161.4284090325</v>
      </c>
      <c r="F76" s="65">
        <f t="shared" si="38"/>
        <v>-321962.03418322915</v>
      </c>
      <c r="G76" s="65">
        <f t="shared" si="38"/>
        <v>3.3087417250499128E-12</v>
      </c>
      <c r="H76" s="65">
        <f t="shared" si="38"/>
        <v>-381.79951500000004</v>
      </c>
      <c r="I76" s="65">
        <f t="shared" si="38"/>
        <v>548.45338000000004</v>
      </c>
      <c r="J76" s="65">
        <f t="shared" si="38"/>
        <v>0</v>
      </c>
      <c r="K76" s="65">
        <f t="shared" si="38"/>
        <v>-35275.259579306439</v>
      </c>
      <c r="L76" s="65">
        <f t="shared" si="38"/>
        <v>-138.23206812877953</v>
      </c>
      <c r="M76" s="65">
        <f t="shared" si="38"/>
        <v>-2459370.3003746956</v>
      </c>
      <c r="O76" s="65">
        <f>+SUM(O7:O75)</f>
        <v>-713217.38710866193</v>
      </c>
      <c r="P76" s="66"/>
      <c r="Q76" s="65">
        <f>+SUM(Q7:Q75)</f>
        <v>-1026839.2054971429</v>
      </c>
      <c r="R76" s="65">
        <f>+SUM(R7:R75)</f>
        <v>1081545.0088074019</v>
      </c>
      <c r="T76" s="65">
        <f>+SUM(T7:T75)</f>
        <v>-608758.35873481922</v>
      </c>
      <c r="U76" s="65">
        <f>+SUM(U7:U75)</f>
        <v>-876247.58627109462</v>
      </c>
      <c r="V76" s="65">
        <f>+SUM(V7:V75)</f>
        <v>922467.10931703635</v>
      </c>
      <c r="X76" s="65">
        <f>+SUM(X7:X75)</f>
        <v>-150591.61922604812</v>
      </c>
      <c r="Y76" s="98">
        <f>+SUM(Y7:Y75)</f>
        <v>159077.89949036544</v>
      </c>
      <c r="AA76" s="7"/>
      <c r="AJ76" s="23"/>
      <c r="AL76" s="108"/>
      <c r="AM76" s="108"/>
      <c r="AN76" s="108"/>
      <c r="AO76" s="108"/>
      <c r="AP76" s="108"/>
      <c r="AQ76" s="108"/>
      <c r="AR76" s="108"/>
      <c r="AS76" s="34"/>
    </row>
    <row r="77" spans="2:45" x14ac:dyDescent="0.25">
      <c r="B77" s="24"/>
      <c r="C77" s="47"/>
      <c r="D77" s="47"/>
      <c r="E77" s="47"/>
      <c r="F77" s="68"/>
      <c r="G77" s="69"/>
      <c r="H77" s="69"/>
      <c r="I77" s="69"/>
      <c r="J77" s="69"/>
      <c r="K77" s="69"/>
      <c r="L77" s="69"/>
      <c r="M77" s="47"/>
      <c r="O77" s="47"/>
      <c r="P77" s="64"/>
      <c r="Q77" s="99"/>
      <c r="U77" s="7"/>
      <c r="V77" s="41"/>
      <c r="Y77" s="23"/>
      <c r="AA77" s="7"/>
      <c r="AJ77" s="23"/>
      <c r="AL77" s="108"/>
      <c r="AM77" s="108"/>
      <c r="AN77" s="108"/>
      <c r="AO77" s="108"/>
      <c r="AP77" s="108"/>
      <c r="AQ77" s="108"/>
      <c r="AR77" s="108"/>
      <c r="AS77" s="34"/>
    </row>
    <row r="78" spans="2:45" x14ac:dyDescent="0.25">
      <c r="B78" s="46" t="s">
        <v>140</v>
      </c>
      <c r="C78" s="65">
        <v>473732.64071200002</v>
      </c>
      <c r="D78" s="65"/>
      <c r="E78" s="65">
        <f>C78+D78</f>
        <v>473732.64071200002</v>
      </c>
      <c r="F78" s="65">
        <v>105245.776132</v>
      </c>
      <c r="G78" s="65"/>
      <c r="H78" s="65"/>
      <c r="I78" s="65"/>
      <c r="J78" s="65"/>
      <c r="K78" s="65"/>
      <c r="L78" s="65"/>
      <c r="M78" s="65">
        <f>E78+F78+L78+G78+K78</f>
        <v>578978.41684399999</v>
      </c>
      <c r="N78" s="95">
        <v>0.28999999999999998</v>
      </c>
      <c r="O78" s="8">
        <f>+M78*N78</f>
        <v>167903.74088475999</v>
      </c>
      <c r="P78" s="77"/>
      <c r="Q78" s="8">
        <f>O78</f>
        <v>167903.74088475999</v>
      </c>
      <c r="R78" s="8">
        <v>0</v>
      </c>
      <c r="S78" s="22" t="s">
        <v>4</v>
      </c>
      <c r="T78" s="7">
        <f>U78</f>
        <v>137382.46580648</v>
      </c>
      <c r="U78" s="7">
        <v>137382.46580648</v>
      </c>
      <c r="V78" s="41">
        <v>0</v>
      </c>
      <c r="X78" s="7">
        <f>Q78-U78</f>
        <v>30521.275078279985</v>
      </c>
      <c r="Y78" s="97">
        <f t="shared" ref="Y78" si="39">R78-V78</f>
        <v>0</v>
      </c>
      <c r="AA78" s="7"/>
      <c r="AJ78" s="23"/>
      <c r="AL78" s="108"/>
      <c r="AM78" s="108"/>
      <c r="AN78" s="108"/>
      <c r="AO78" s="108"/>
      <c r="AP78" s="108"/>
      <c r="AQ78" s="108"/>
      <c r="AR78" s="108"/>
      <c r="AS78" s="34"/>
    </row>
    <row r="79" spans="2:45" x14ac:dyDescent="0.25">
      <c r="B79" s="46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95"/>
      <c r="O79" s="7"/>
      <c r="P79" s="96"/>
      <c r="Q79" s="7"/>
      <c r="R79" s="7"/>
      <c r="U79" s="7"/>
      <c r="V79" s="41"/>
      <c r="Y79" s="23"/>
      <c r="AA79" s="7"/>
      <c r="AJ79" s="23"/>
      <c r="AL79" s="108"/>
      <c r="AM79" s="108"/>
      <c r="AN79" s="34"/>
      <c r="AO79" s="34"/>
      <c r="AP79" s="34"/>
      <c r="AQ79" s="34"/>
      <c r="AR79" s="34"/>
      <c r="AS79" s="34"/>
    </row>
    <row r="80" spans="2:45" x14ac:dyDescent="0.25">
      <c r="B80" s="70" t="s">
        <v>141</v>
      </c>
      <c r="C80" s="71">
        <f>SUM(C76:C79)</f>
        <v>-1627899.453890827</v>
      </c>
      <c r="D80" s="71">
        <f>SUM(D76:D79)</f>
        <v>-529.33380620504249</v>
      </c>
      <c r="E80" s="71">
        <f>SUM(E76:E79)</f>
        <v>-1628428.7876970326</v>
      </c>
      <c r="F80" s="71">
        <f t="shared" ref="F80:M80" si="40">SUM(F76:F79)</f>
        <v>-216716.25805122915</v>
      </c>
      <c r="G80" s="71">
        <f t="shared" si="40"/>
        <v>3.3087417250499128E-12</v>
      </c>
      <c r="H80" s="71">
        <f t="shared" si="40"/>
        <v>-381.79951500000004</v>
      </c>
      <c r="I80" s="71">
        <f t="shared" si="40"/>
        <v>548.45338000000004</v>
      </c>
      <c r="J80" s="71">
        <f t="shared" si="40"/>
        <v>0</v>
      </c>
      <c r="K80" s="71">
        <f t="shared" si="40"/>
        <v>-35275.259579306439</v>
      </c>
      <c r="L80" s="71">
        <f t="shared" si="40"/>
        <v>-138.23206812877953</v>
      </c>
      <c r="M80" s="71">
        <f t="shared" si="40"/>
        <v>-1880391.8835306955</v>
      </c>
      <c r="N80" s="100"/>
      <c r="O80" s="71">
        <f>SUM(O76:O79)</f>
        <v>-545313.646223902</v>
      </c>
      <c r="P80" s="72"/>
      <c r="Q80" s="71">
        <f>SUM(Q76:Q79)</f>
        <v>-858935.46461238293</v>
      </c>
      <c r="R80" s="71">
        <f>SUM(R76:R79)</f>
        <v>1081545.0088074019</v>
      </c>
      <c r="T80" s="71">
        <f>SUM(T76:T79)</f>
        <v>-471375.89292833919</v>
      </c>
      <c r="U80" s="71">
        <f>SUM(U76:U79)</f>
        <v>-738865.12046461459</v>
      </c>
      <c r="V80" s="71">
        <f>SUM(V76:V79)</f>
        <v>922467.10931703635</v>
      </c>
      <c r="X80" s="71">
        <f>SUM(X76:X79)</f>
        <v>-120070.34414776813</v>
      </c>
      <c r="Y80" s="101"/>
      <c r="AJ80" s="23"/>
      <c r="AL80" s="108"/>
      <c r="AM80" s="108"/>
      <c r="AN80" s="34"/>
      <c r="AO80" s="34"/>
      <c r="AP80" s="34"/>
      <c r="AQ80" s="34"/>
      <c r="AR80" s="34"/>
      <c r="AS80" s="34"/>
    </row>
    <row r="81" spans="2:45" ht="15.75" thickBot="1" x14ac:dyDescent="0.3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97"/>
      <c r="AJ81" s="23"/>
      <c r="AL81" s="108"/>
      <c r="AM81" s="108"/>
      <c r="AN81" s="34"/>
      <c r="AO81" s="34"/>
      <c r="AP81" s="34"/>
      <c r="AQ81" s="34"/>
      <c r="AR81" s="34"/>
      <c r="AS81" s="34"/>
    </row>
    <row r="82" spans="2:45" x14ac:dyDescent="0.25">
      <c r="B82" s="133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11"/>
      <c r="AA82" s="11"/>
      <c r="AB82" s="81"/>
      <c r="AC82" s="11"/>
      <c r="AD82" s="11"/>
      <c r="AE82" s="11"/>
      <c r="AF82" s="11"/>
      <c r="AG82" s="11"/>
      <c r="AH82" s="11"/>
      <c r="AI82" s="11"/>
      <c r="AJ82" s="134"/>
      <c r="AL82" s="108"/>
      <c r="AM82" s="108"/>
      <c r="AN82" s="34"/>
      <c r="AO82" s="34"/>
      <c r="AP82" s="34"/>
      <c r="AQ82" s="34"/>
      <c r="AR82" s="34"/>
      <c r="AS82" s="34"/>
    </row>
    <row r="83" spans="2:45" x14ac:dyDescent="0.25">
      <c r="B83" s="46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7"/>
      <c r="AJ83" s="23"/>
      <c r="AL83" s="108"/>
      <c r="AM83" s="108"/>
      <c r="AN83" s="34"/>
      <c r="AO83" s="34"/>
      <c r="AP83" s="34"/>
      <c r="AQ83" s="34"/>
      <c r="AR83" s="34"/>
      <c r="AS83" s="34"/>
    </row>
    <row r="84" spans="2:45" x14ac:dyDescent="0.25">
      <c r="B84" s="46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7"/>
      <c r="AJ84" s="23"/>
      <c r="AL84" s="108"/>
      <c r="AM84" s="108"/>
      <c r="AN84" s="34"/>
      <c r="AO84" s="34"/>
      <c r="AP84" s="34"/>
      <c r="AQ84" s="34"/>
      <c r="AR84" s="34"/>
      <c r="AS84" s="34"/>
    </row>
    <row r="85" spans="2:45" ht="17.25" x14ac:dyDescent="0.4">
      <c r="B85" s="24"/>
      <c r="C85" s="127"/>
      <c r="D85" s="47"/>
      <c r="E85" s="74" t="s">
        <v>142</v>
      </c>
      <c r="F85" s="7">
        <f>-F8</f>
        <v>144566.00099999999</v>
      </c>
      <c r="G85" s="47"/>
      <c r="H85" s="47"/>
      <c r="I85"/>
      <c r="J85" s="47"/>
      <c r="L85" s="47"/>
      <c r="M85" s="47"/>
      <c r="O85" s="102"/>
      <c r="P85" s="104"/>
      <c r="Q85" s="128"/>
      <c r="R85" s="128"/>
      <c r="T85" s="157"/>
      <c r="U85" s="157"/>
      <c r="V85" s="157"/>
      <c r="W85" s="157"/>
      <c r="X85" s="7"/>
      <c r="Y85" s="7"/>
      <c r="AJ85" s="23"/>
      <c r="AL85" s="108"/>
      <c r="AM85" s="108"/>
      <c r="AN85" s="34"/>
      <c r="AO85" s="34"/>
      <c r="AP85" s="34"/>
      <c r="AQ85" s="34"/>
      <c r="AR85" s="34"/>
      <c r="AS85" s="34"/>
    </row>
    <row r="86" spans="2:45" x14ac:dyDescent="0.25">
      <c r="B86" s="24"/>
      <c r="C86" s="47"/>
      <c r="D86" s="47"/>
      <c r="E86" s="74" t="s">
        <v>143</v>
      </c>
      <c r="F86" s="7">
        <f>548453.38/1000</f>
        <v>548.45338000000004</v>
      </c>
      <c r="G86" s="47"/>
      <c r="H86" s="47"/>
      <c r="I86"/>
      <c r="J86" s="47"/>
      <c r="L86" s="47"/>
      <c r="M86" s="47"/>
      <c r="O86" s="47"/>
      <c r="P86" s="64"/>
      <c r="T86" s="157"/>
      <c r="U86" s="157"/>
      <c r="V86" s="157"/>
      <c r="W86" s="157"/>
      <c r="X86" s="7"/>
      <c r="Y86" s="7"/>
      <c r="AJ86" s="23"/>
      <c r="AL86" s="108"/>
      <c r="AM86" s="108"/>
      <c r="AN86" s="34"/>
      <c r="AO86" s="34"/>
      <c r="AP86" s="34"/>
      <c r="AQ86" s="34"/>
      <c r="AR86" s="34"/>
      <c r="AS86" s="34"/>
    </row>
    <row r="87" spans="2:45" x14ac:dyDescent="0.25">
      <c r="B87" s="24"/>
      <c r="C87" s="47"/>
      <c r="D87" s="47"/>
      <c r="E87" s="74" t="s">
        <v>144</v>
      </c>
      <c r="F87" s="156">
        <f>-F51-F36-F73-F58-F60-F62-F64-F66-F68</f>
        <v>76475.126464643137</v>
      </c>
      <c r="G87" s="102"/>
      <c r="H87" s="47"/>
      <c r="I87"/>
      <c r="J87" s="47"/>
      <c r="L87" s="47"/>
      <c r="M87" s="47"/>
      <c r="O87" s="73"/>
      <c r="P87" s="64"/>
      <c r="Q87" s="99"/>
      <c r="T87" s="157"/>
      <c r="U87" s="157"/>
      <c r="V87" s="157"/>
      <c r="W87" s="157"/>
      <c r="X87" s="7"/>
      <c r="Y87" s="7"/>
      <c r="AJ87" s="23"/>
      <c r="AL87" s="34"/>
      <c r="AM87" s="34"/>
      <c r="AN87" s="34"/>
      <c r="AO87" s="34"/>
      <c r="AP87" s="34"/>
      <c r="AQ87" s="34"/>
      <c r="AR87" s="34"/>
      <c r="AS87" s="34"/>
    </row>
    <row r="88" spans="2:45" x14ac:dyDescent="0.25">
      <c r="B88" s="24"/>
      <c r="C88" s="47"/>
      <c r="D88" s="47"/>
      <c r="E88" s="67"/>
      <c r="F88" s="7"/>
      <c r="G88" s="102"/>
      <c r="H88" s="47"/>
      <c r="I88"/>
      <c r="J88" s="47"/>
      <c r="L88" s="47"/>
      <c r="M88" s="47"/>
      <c r="O88" s="73"/>
      <c r="P88" s="64"/>
      <c r="Q88" s="99"/>
      <c r="T88" s="7"/>
      <c r="U88" s="7"/>
      <c r="V88" s="41"/>
      <c r="W88" s="25"/>
      <c r="X88" s="7"/>
      <c r="Y88" s="7"/>
      <c r="AJ88" s="23"/>
      <c r="AL88" s="34"/>
      <c r="AM88" s="34"/>
      <c r="AN88" s="34"/>
      <c r="AO88" s="34"/>
      <c r="AP88" s="34"/>
      <c r="AQ88" s="34"/>
      <c r="AR88" s="34"/>
      <c r="AS88" s="34"/>
    </row>
    <row r="89" spans="2:45" x14ac:dyDescent="0.25">
      <c r="B89" s="24"/>
      <c r="C89" s="129"/>
      <c r="D89" s="47"/>
      <c r="E89" s="74" t="s">
        <v>145</v>
      </c>
      <c r="F89" s="7">
        <f>SUM(F80:F88)</f>
        <v>4873.3227934139868</v>
      </c>
      <c r="G89" s="102"/>
      <c r="H89" s="47"/>
      <c r="I89"/>
      <c r="J89" s="47"/>
      <c r="K89" s="7"/>
      <c r="L89" s="47"/>
      <c r="M89" s="47"/>
      <c r="O89" s="73"/>
      <c r="P89" s="64"/>
      <c r="Q89" s="99"/>
      <c r="R89" s="7"/>
      <c r="V89" s="20"/>
      <c r="X89" s="130"/>
      <c r="AJ89" s="23"/>
      <c r="AL89" s="34"/>
      <c r="AM89" s="34"/>
      <c r="AN89" s="34"/>
      <c r="AO89" s="34"/>
      <c r="AP89" s="34"/>
      <c r="AQ89" s="34"/>
      <c r="AR89" s="34"/>
      <c r="AS89" s="34"/>
    </row>
    <row r="90" spans="2:45" x14ac:dyDescent="0.25">
      <c r="B90" s="24"/>
      <c r="C90" s="47"/>
      <c r="D90" s="47"/>
      <c r="E90" s="74"/>
      <c r="F90" s="7"/>
      <c r="G90" s="102"/>
      <c r="H90" s="47"/>
      <c r="I90"/>
      <c r="J90" s="47"/>
      <c r="L90" s="47"/>
      <c r="M90" s="47"/>
      <c r="O90" s="73"/>
      <c r="P90" s="64"/>
      <c r="Q90" s="99"/>
      <c r="R90" s="7"/>
      <c r="T90" s="7"/>
      <c r="U90" s="7"/>
      <c r="V90" s="41"/>
      <c r="X90" s="25"/>
      <c r="Y90" s="7"/>
      <c r="AJ90" s="23"/>
      <c r="AL90" s="34"/>
      <c r="AM90" s="34"/>
      <c r="AN90" s="34"/>
      <c r="AO90" s="34"/>
      <c r="AP90" s="34"/>
      <c r="AQ90" s="34"/>
      <c r="AR90" s="34"/>
      <c r="AS90" s="34"/>
    </row>
    <row r="91" spans="2:45" x14ac:dyDescent="0.25">
      <c r="B91" s="24"/>
      <c r="C91" s="47"/>
      <c r="D91" s="7"/>
      <c r="E91" s="73" t="s">
        <v>149</v>
      </c>
      <c r="F91" s="7">
        <f>-372983663.657693/1000</f>
        <v>-372983.66365769302</v>
      </c>
      <c r="G91" s="102"/>
      <c r="H91" s="47"/>
      <c r="I91"/>
      <c r="J91" s="47"/>
      <c r="K91" s="7"/>
      <c r="L91" s="47"/>
      <c r="M91" s="47"/>
      <c r="O91" s="102"/>
      <c r="P91" s="104"/>
      <c r="Q91" s="128"/>
      <c r="R91" s="128"/>
      <c r="T91" s="26"/>
      <c r="V91" s="41"/>
      <c r="X91" s="25"/>
      <c r="Y91" s="7"/>
      <c r="AJ91" s="23"/>
      <c r="AL91" s="34"/>
      <c r="AM91" s="34"/>
      <c r="AN91" s="34"/>
      <c r="AO91" s="34"/>
      <c r="AP91" s="34"/>
      <c r="AQ91" s="34"/>
      <c r="AR91" s="34"/>
      <c r="AS91" s="34"/>
    </row>
    <row r="92" spans="2:45" x14ac:dyDescent="0.25">
      <c r="B92" s="24"/>
      <c r="C92" s="47"/>
      <c r="D92" s="47"/>
      <c r="E92" s="73" t="s">
        <v>172</v>
      </c>
      <c r="F92" s="156">
        <f>377856986/1000</f>
        <v>377856.98599999998</v>
      </c>
      <c r="G92" s="102"/>
      <c r="H92" s="47"/>
      <c r="I92"/>
      <c r="J92" s="47"/>
      <c r="K92" s="47"/>
      <c r="L92" s="47"/>
      <c r="M92" s="47"/>
      <c r="O92" s="102"/>
      <c r="P92" s="104"/>
      <c r="Q92" s="7"/>
      <c r="R92" s="7"/>
      <c r="S92" s="131"/>
      <c r="T92" s="7"/>
      <c r="U92" s="7"/>
      <c r="V92" s="41"/>
      <c r="X92" s="132"/>
      <c r="Y92" s="7"/>
      <c r="AJ92" s="23"/>
      <c r="AL92" s="34"/>
      <c r="AM92" s="34"/>
      <c r="AN92" s="34"/>
      <c r="AO92" s="34"/>
      <c r="AP92" s="34"/>
      <c r="AQ92" s="34"/>
      <c r="AR92" s="34"/>
      <c r="AS92" s="34"/>
    </row>
    <row r="93" spans="2:45" x14ac:dyDescent="0.25">
      <c r="B93" s="24"/>
      <c r="F93" s="7">
        <f>SUM(F91:F92)</f>
        <v>4873.3223423069576</v>
      </c>
      <c r="G93" s="102"/>
      <c r="H93" s="47"/>
      <c r="I93"/>
      <c r="J93" s="47"/>
      <c r="K93" s="47"/>
      <c r="L93" s="47"/>
      <c r="M93" s="47"/>
      <c r="O93" s="102"/>
      <c r="P93"/>
      <c r="Q93" s="105"/>
      <c r="T93" s="7"/>
      <c r="U93" s="7"/>
      <c r="V93" s="41"/>
      <c r="X93" s="25"/>
      <c r="Y93" s="7"/>
      <c r="AJ93" s="23"/>
      <c r="AL93" s="34"/>
      <c r="AM93" s="34"/>
      <c r="AN93" s="34"/>
      <c r="AO93" s="34"/>
      <c r="AP93" s="34"/>
      <c r="AQ93" s="34"/>
      <c r="AR93" s="34"/>
      <c r="AS93" s="34"/>
    </row>
    <row r="94" spans="2:45" x14ac:dyDescent="0.25">
      <c r="B94" s="24"/>
      <c r="F94" s="7"/>
      <c r="G94" s="103"/>
      <c r="H94" s="47"/>
      <c r="I94"/>
      <c r="J94" s="76"/>
      <c r="K94" s="47"/>
      <c r="L94" s="47"/>
      <c r="M94" s="47"/>
      <c r="P94"/>
      <c r="Q94" s="34"/>
      <c r="R94" s="34"/>
      <c r="S94" s="44"/>
      <c r="T94" s="99"/>
      <c r="V94" s="41"/>
      <c r="X94" s="25"/>
      <c r="Y94" s="7"/>
      <c r="AJ94" s="23"/>
      <c r="AL94" s="34"/>
      <c r="AM94" s="34"/>
      <c r="AN94" s="34"/>
      <c r="AO94" s="34"/>
      <c r="AP94" s="34"/>
      <c r="AQ94" s="34"/>
      <c r="AR94" s="34"/>
      <c r="AS94" s="34"/>
    </row>
    <row r="95" spans="2:45" x14ac:dyDescent="0.25">
      <c r="B95" s="24"/>
      <c r="E95" s="20" t="s">
        <v>0</v>
      </c>
      <c r="F95" s="7">
        <f>F93-F89</f>
        <v>-4.5110702922102064E-4</v>
      </c>
      <c r="G95" s="47"/>
      <c r="H95" s="47"/>
      <c r="I95"/>
      <c r="J95" s="47"/>
      <c r="K95" s="47"/>
      <c r="L95" s="47"/>
      <c r="M95" s="47"/>
      <c r="N95" s="102"/>
      <c r="O95" s="7"/>
      <c r="P95"/>
      <c r="Q95" s="34"/>
      <c r="R95" s="34"/>
      <c r="S95" s="44"/>
      <c r="T95" s="7"/>
      <c r="U95" s="7"/>
      <c r="V95" s="41"/>
      <c r="X95" s="132"/>
      <c r="Y95" s="69"/>
      <c r="AJ95" s="23"/>
      <c r="AL95" s="34"/>
      <c r="AM95" s="34"/>
      <c r="AN95" s="34"/>
      <c r="AO95" s="34"/>
      <c r="AP95" s="34"/>
      <c r="AQ95" s="34"/>
      <c r="AR95" s="34"/>
      <c r="AS95" s="34"/>
    </row>
    <row r="96" spans="2:45" x14ac:dyDescent="0.25">
      <c r="B96" s="24"/>
      <c r="F96" s="7"/>
      <c r="G96" s="47"/>
      <c r="H96" s="47"/>
      <c r="I96"/>
      <c r="J96" s="47"/>
      <c r="K96" s="47"/>
      <c r="L96" s="47"/>
      <c r="M96" s="47"/>
      <c r="N96" s="102"/>
      <c r="O96" s="7"/>
      <c r="P96"/>
      <c r="Q96" s="34"/>
      <c r="R96" s="34"/>
      <c r="S96" s="44"/>
      <c r="T96" s="99"/>
      <c r="U96" s="26"/>
      <c r="V96" s="41"/>
      <c r="AJ96" s="23"/>
      <c r="AL96" s="34"/>
      <c r="AM96" s="34"/>
      <c r="AN96" s="34"/>
      <c r="AO96" s="34"/>
      <c r="AP96" s="34"/>
      <c r="AQ96" s="34"/>
      <c r="AR96" s="34"/>
      <c r="AS96" s="34"/>
    </row>
    <row r="97" spans="2:45" ht="15.75" thickBot="1" x14ac:dyDescent="0.3">
      <c r="B97" s="28"/>
      <c r="C97" s="29"/>
      <c r="D97" s="29"/>
      <c r="E97" s="29"/>
      <c r="F97" s="135"/>
      <c r="G97" s="135"/>
      <c r="H97" s="135"/>
      <c r="I97" s="135"/>
      <c r="J97" s="135"/>
      <c r="K97" s="29"/>
      <c r="L97" s="29"/>
      <c r="M97" s="29"/>
      <c r="N97" s="29"/>
      <c r="O97" s="29"/>
      <c r="P97" s="30"/>
      <c r="Q97" s="31"/>
      <c r="R97" s="29"/>
      <c r="S97" s="32"/>
      <c r="T97" s="29"/>
      <c r="U97" s="29"/>
      <c r="V97" s="136"/>
      <c r="W97" s="29"/>
      <c r="X97" s="29"/>
      <c r="Y97" s="29"/>
      <c r="Z97" s="29"/>
      <c r="AA97" s="29"/>
      <c r="AB97" s="32"/>
      <c r="AC97" s="29"/>
      <c r="AD97" s="29"/>
      <c r="AE97" s="29"/>
      <c r="AF97" s="29"/>
      <c r="AG97" s="29"/>
      <c r="AH97" s="29"/>
      <c r="AI97" s="29"/>
      <c r="AJ97" s="33"/>
      <c r="AL97" s="34"/>
      <c r="AM97" s="34"/>
      <c r="AN97" s="34"/>
      <c r="AO97" s="34"/>
      <c r="AP97" s="34"/>
      <c r="AQ97" s="34"/>
      <c r="AR97" s="34"/>
      <c r="AS97" s="34"/>
    </row>
    <row r="98" spans="2:45" x14ac:dyDescent="0.25">
      <c r="F98" s="34"/>
      <c r="G98" s="34"/>
      <c r="H98" s="34"/>
      <c r="I98" s="34"/>
      <c r="J98" s="34"/>
      <c r="Q98" s="26"/>
      <c r="AL98" s="34"/>
      <c r="AM98" s="34"/>
      <c r="AN98" s="34"/>
      <c r="AO98" s="34"/>
      <c r="AP98" s="34"/>
      <c r="AQ98" s="34"/>
      <c r="AR98" s="34"/>
      <c r="AS98" s="34"/>
    </row>
    <row r="99" spans="2:45" x14ac:dyDescent="0.25">
      <c r="F99" s="34"/>
      <c r="G99" s="34"/>
      <c r="H99" s="34"/>
      <c r="I99" s="34"/>
      <c r="J99" s="34"/>
      <c r="Q99" s="26"/>
      <c r="T99" s="7"/>
      <c r="U99" s="7"/>
      <c r="AL99" s="34"/>
      <c r="AM99" s="34"/>
      <c r="AN99" s="34"/>
      <c r="AO99" s="34"/>
      <c r="AP99" s="34"/>
      <c r="AQ99" s="34"/>
      <c r="AR99" s="34"/>
      <c r="AS99" s="34"/>
    </row>
    <row r="100" spans="2:45" x14ac:dyDescent="0.25">
      <c r="F100" s="34"/>
      <c r="G100" s="34"/>
      <c r="H100" s="34"/>
      <c r="I100" s="34"/>
      <c r="J100" s="34"/>
      <c r="T100" s="26"/>
      <c r="AL100" s="34"/>
      <c r="AM100" s="34"/>
      <c r="AN100" s="34"/>
      <c r="AO100" s="34"/>
      <c r="AP100" s="34"/>
      <c r="AQ100" s="34"/>
      <c r="AR100" s="34"/>
      <c r="AS100" s="34"/>
    </row>
    <row r="101" spans="2:45" x14ac:dyDescent="0.25">
      <c r="F101" s="34"/>
      <c r="G101" s="34"/>
      <c r="H101" s="34"/>
      <c r="I101" s="34"/>
      <c r="J101" s="34"/>
      <c r="O101" s="25"/>
      <c r="Q101" s="26"/>
      <c r="T101" s="26"/>
      <c r="AL101" s="34"/>
      <c r="AM101" s="34"/>
      <c r="AN101" s="34"/>
      <c r="AO101" s="34"/>
      <c r="AP101" s="34"/>
      <c r="AQ101" s="34"/>
      <c r="AR101" s="34"/>
      <c r="AS101" s="34"/>
    </row>
    <row r="102" spans="2:45" x14ac:dyDescent="0.25">
      <c r="D102" s="26"/>
      <c r="G102" s="34"/>
      <c r="H102" s="34"/>
      <c r="I102" s="34"/>
      <c r="J102" s="34"/>
      <c r="K102" s="26"/>
      <c r="O102" s="25"/>
      <c r="T102" s="26"/>
    </row>
    <row r="103" spans="2:45" x14ac:dyDescent="0.25">
      <c r="F103" s="7"/>
      <c r="K103" s="26"/>
      <c r="O103" s="25"/>
      <c r="Q103" s="26"/>
    </row>
    <row r="104" spans="2:45" x14ac:dyDescent="0.25">
      <c r="D104" s="26"/>
      <c r="F104" s="26"/>
      <c r="K104" s="26"/>
    </row>
    <row r="105" spans="2:45" x14ac:dyDescent="0.25">
      <c r="F105" s="26"/>
      <c r="M105" s="7"/>
    </row>
    <row r="106" spans="2:45" x14ac:dyDescent="0.25">
      <c r="F106" s="26"/>
      <c r="K106" s="26"/>
      <c r="M106" s="7"/>
    </row>
    <row r="107" spans="2:45" x14ac:dyDescent="0.25">
      <c r="F107" s="26"/>
      <c r="M107" s="7"/>
    </row>
    <row r="108" spans="2:45" x14ac:dyDescent="0.25">
      <c r="M108" s="7"/>
    </row>
    <row r="109" spans="2:45" x14ac:dyDescent="0.25">
      <c r="M109" s="7"/>
    </row>
    <row r="110" spans="2:45" x14ac:dyDescent="0.25">
      <c r="M110" s="26"/>
    </row>
    <row r="111" spans="2:45" x14ac:dyDescent="0.25">
      <c r="M111" s="26"/>
    </row>
  </sheetData>
  <mergeCells count="9">
    <mergeCell ref="T85:W85"/>
    <mergeCell ref="T86:W86"/>
    <mergeCell ref="T87:W87"/>
    <mergeCell ref="B1:AJ1"/>
    <mergeCell ref="B2:AJ2"/>
    <mergeCell ref="B3:AJ3"/>
    <mergeCell ref="T4:V4"/>
    <mergeCell ref="X4:Y4"/>
    <mergeCell ref="AA4:AJ4"/>
  </mergeCells>
  <pageMargins left="0.70866141732283505" right="0.70866141732283505" top="0.66929024496937894" bottom="0.55118110236220497" header="0.31496062992126" footer="0.31496062992126"/>
  <pageSetup paperSize="3" scale="44" fitToWidth="2" orientation="landscape" r:id="rId1"/>
  <colBreaks count="2" manualBreakCount="2">
    <brk id="19" max="1048575" man="1"/>
    <brk id="25" max="96" man="1"/>
  </colBreaks>
  <ignoredErrors>
    <ignoredError sqref="AD48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DC805A89-936A-4C58-979E-1E2F1B29C372}">
  <ds:schemaRefs>
    <ds:schemaRef ds:uri="http://schemas.microsoft.com/office/2006/metadata/longProperties"/>
  </ds:schemaRefs>
</ds:datastoreItem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Rate Rec</vt:lpstr>
      <vt:lpstr>DIT &amp; DIT Note Disclosure</vt:lpstr>
      <vt:lpstr>'DIT &amp; DIT Note Disclosure'!Print_Area</vt:lpstr>
      <vt:lpstr>'Rate Rec'!Print_Area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2026-04-30T17:21:53Z</dcterms:created>
  <dcterms:modified xsi:type="dcterms:W3CDTF">2026-04-30T17:21:57Z</dcterms:modified>
</cp:coreProperties>
</file>